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HOGAR\Downloads\Cancilleria PETI V 4.0\2. Información Estructurada PAA 2023 2024 2025\"/>
    </mc:Choice>
  </mc:AlternateContent>
  <xr:revisionPtr revIDLastSave="0" documentId="8_{692944B3-BA9A-44EC-93CB-419C20652183}" xr6:coauthVersionLast="47" xr6:coauthVersionMax="47" xr10:uidLastSave="{00000000-0000-0000-0000-000000000000}"/>
  <bookViews>
    <workbookView xWindow="-28935" yWindow="-30" windowWidth="29070" windowHeight="15750" tabRatio="599" activeTab="2" xr2:uid="{00000000-000D-0000-FFFF-FFFF00000000}"/>
  </bookViews>
  <sheets>
    <sheet name="Adquisiciones  2025 " sheetId="2" r:id="rId1"/>
    <sheet name="Adq Ajustada" sheetId="4" r:id="rId2"/>
    <sheet name="Hoja Ruta Pres 2025" sheetId="7" r:id="rId3"/>
    <sheet name="Hoja Ruta Pres 2025 v0,2" sheetId="8" r:id="rId4"/>
    <sheet name="Hoja1" sheetId="3" r:id="rId5"/>
  </sheets>
  <definedNames>
    <definedName name="_xlnm._FilterDatabase" localSheetId="1" hidden="1">'Adq Ajustada'!$A$1:$Y$66</definedName>
    <definedName name="_xlnm._FilterDatabase" localSheetId="0" hidden="1">'Adquisiciones  2025 '!$A$2:$W$859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8" l="1"/>
  <c r="F48" i="8"/>
  <c r="F46" i="8"/>
  <c r="F10" i="7"/>
  <c r="K66" i="4"/>
  <c r="F28" i="7"/>
  <c r="F23" i="7"/>
  <c r="F22" i="7"/>
  <c r="F14" i="7"/>
  <c r="F30" i="7"/>
  <c r="F47" i="7" s="1"/>
  <c r="F21" i="7"/>
  <c r="F15" i="7"/>
  <c r="F13" i="7"/>
  <c r="F9" i="7"/>
  <c r="F6" i="7"/>
  <c r="F5" i="7"/>
  <c r="F4" i="7"/>
  <c r="F3" i="7"/>
  <c r="F25" i="7"/>
  <c r="F24" i="7"/>
  <c r="F31" i="7"/>
  <c r="F48" i="7" s="1"/>
  <c r="F19" i="7"/>
  <c r="F18" i="7"/>
  <c r="F7" i="7"/>
  <c r="F46" i="7" l="1"/>
  <c r="K68" i="4" s="1"/>
  <c r="K69" i="4" s="1"/>
</calcChain>
</file>

<file path=xl/sharedStrings.xml><?xml version="1.0" encoding="utf-8"?>
<sst xmlns="http://schemas.openxmlformats.org/spreadsheetml/2006/main" count="17609" uniqueCount="1482">
  <si>
    <t>Programa</t>
  </si>
  <si>
    <t>Descripción</t>
  </si>
  <si>
    <t>Fuente de los recursos</t>
  </si>
  <si>
    <t>Valor total estimado</t>
  </si>
  <si>
    <t>Fecha estimada de presentación de ofertas (mes)</t>
  </si>
  <si>
    <t>Duración del contrato (número)</t>
  </si>
  <si>
    <t>PRY-SIN-1.1  Gobernanza de Arquitectura T.I.</t>
  </si>
  <si>
    <t>OPS -  Gestión de Proyectos</t>
  </si>
  <si>
    <t>Prestar los servicios profesionales y especializados para asesorar en materia de tecnologías, soluciones tecnológicas, en relación con el fortalecimiento institucional, con énfasis en asuntos claves de los proyectos de gobierno y transformación digital de la Entidad. 567</t>
  </si>
  <si>
    <t>Contratación directa</t>
  </si>
  <si>
    <t xml:space="preserve">Recursos propios </t>
  </si>
  <si>
    <t>Septiembre</t>
  </si>
  <si>
    <t>Prestar los servicios profesionales y especializados para asesorar en materia de tecnologías, soluciones tecnológicas, en relación con el fortalecimiento institucional, con énfasis en asuntos claves de los proyectos de gobierno y transformación digital de la Entidad. 562</t>
  </si>
  <si>
    <t>Mayo</t>
  </si>
  <si>
    <t xml:space="preserve">OPS - Gobierno Digital habilitador de Arquitectura Empresarial </t>
  </si>
  <si>
    <t>Prestación de servicios profesionales para apoyar en el cumplimiento del habilitador de Arquitectura Empresarial para el Ministerio de Relaciones Exteriores considerando los lineamientos establecidos en la política de Gobierno Digital. 555</t>
  </si>
  <si>
    <t>Febrero</t>
  </si>
  <si>
    <t>Prestación de servicios profesionales con plena autonomía técnica y administrativa para orientar a la Dirección de Gestión de Información y Tecnología del Ministerio de Relaciones Exteriores en actividades que fortalezcan la arquitectura tecnológica y los sistemas de información de acuerdo con el Marco de Referencia de Arquitectura Empresarial MRAE. 869</t>
  </si>
  <si>
    <t>Presupuesto de entidad nacional</t>
  </si>
  <si>
    <t>Agosto</t>
  </si>
  <si>
    <t>Prestación de servicios profesionales a la Oficina Asesora de Planeación y Desarrollo Organizacional para la implementación en el Ministerio de Relaciones Exteriores y su Fondo Rotatorio del Marco de Referencia de Arquitectura Empresarial de acuerdo con los lineamientos del Modelo Integrado de Planeación y Gestión y en particular, de la Resolución 1978 de 2023 de MINTIC. 372</t>
  </si>
  <si>
    <t>Prestación de servicios profesionales especializados para asesorar el fortalecimiento y mantenimiento del Modelo de Seguridad y privacidad de la Información, la Política de Gobierno y seguridad Digital del Ministerio de Relaciones Exteriores. 901</t>
  </si>
  <si>
    <t>Prestación de servicios profesionales especializados para asesorar el fortalecimiento y mantenimiento del Modelo de Seguridad y privacidad de la Información, la Política de Gobierno y seguridad Digital del Ministerio de Relaciones Exteriores. 951</t>
  </si>
  <si>
    <t>Octubre</t>
  </si>
  <si>
    <t>Prestación de servicios profesionales especializados para asesorar el fortalecimiento y mantenimiento del Modelo de Seguridad y privacidad de la Información, la Política de Gobierno y seguridad Digital del Ministerio de Relaciones Exteriores. 554</t>
  </si>
  <si>
    <t>Enero</t>
  </si>
  <si>
    <t>Suministro de cédulas de extranjería preferenciales para agentes diplomáticos, oficiales y funcionarios de servicio acreditados ante el Gobierno Colombiano. 949</t>
  </si>
  <si>
    <t xml:space="preserve">Contratación directa (con ofertas) </t>
  </si>
  <si>
    <t>Suministro de cédulas de extranjería preferenciales para agentes diplomáticos, oficiales y funcionarios de servicio acreditados ante el Gobierno Colombiano. 953</t>
  </si>
  <si>
    <t>Prestar servicios profesionales de apoyo técnico y estratégico a la Dirección de Cooperación Internacional en la planeación, desarrollo y seguimiento de acciones relacionadas con la gestión e incidencia de la cooperación internacional de Colombia, en coherencia con los lineamientos de política exterior y las prioridades del Gobierno Nacional. 978</t>
  </si>
  <si>
    <t>Diseñar, implementar y evaluar estrategias de difusión que permitan socializar la política pública y la oferta institucional de servicios dirigidos a los colombianos en el exterior, a través de canales accesibles y efectivos, con el objetivo de fortalecer su vinculación, bienestar y participación en iniciativas. Del gobierno nacional. 109</t>
  </si>
  <si>
    <t>Selección abreviada menor cuantía</t>
  </si>
  <si>
    <t>Prestar sus servicios profesionales con plena autonomía técnica y administrativa para la administración de la infraestructura tecnológica que soportan los servicios de tecnología; así como la gestión del ciclo de vida de los dispositivos que conforman la infraestructura de servidores y demás elementos del centro de datos y que hacen parte integral del modelo de arquitectura de infraestructura del Ministerio de relaciones exteriores-Cancillería. 932</t>
  </si>
  <si>
    <t>Prestación de servicios profesionales para apoyar la supervisión de contratos de la coordinación de Sistemas de información de la Dirección de Gestión de Información y Tecnología del Ministerio de Relaciones Exteriores. 578</t>
  </si>
  <si>
    <t>Prestación de servicios profesionales para elaborar, tramitar y publicar la documentación de los sistemas de información que se le asigne por la coordinación de Sistemas de información. 790</t>
  </si>
  <si>
    <t>Prestación de servicios profesionales para la auditoria interna a los Sistemas de Gestión de Calidad (ISO 9001:2015) y Ambiental (14001:2015) del Ministerio de Relaciones Exteriores y su Fondo Rotatorio. 369</t>
  </si>
  <si>
    <t>Abril</t>
  </si>
  <si>
    <t>Prestación de servicios profesionales para asesorar a la Dirección de Gestión de Información y Tecnologia del Ministerio de Relaciones Exteriores y sus Coordinaciones, en la estructuración tecnica de los estudios previos y gerencia de proyectos de Sistemas de Información que le sean asignados. 572</t>
  </si>
  <si>
    <t>Prestación de servicios profesionales para el desarrollo, mantenimiento y actualización de las diferentes aplicaciones y sistemas del Ministerio de Relaciones Exteriores, asegurando su correcta implementación, funcionamiento y soporte continuo. 573</t>
  </si>
  <si>
    <t>Contratación de un ingeniero de sistemas para desarrollo de la base de datos ABCD de la biblioteca de documentos historicos del Archivo de límites a la Dirección de Soberanía Territorial del Ministerio de Relaciones Exteriores. 808</t>
  </si>
  <si>
    <t>Junio</t>
  </si>
  <si>
    <t>Prestación de servicios profesionales para el desarrollo, mantenimiento y actualización de las diferentes aplicaciones y sistemas del Ministerio de Relaciones Exteriores, asegurando su correcta implementación, funcionamiento y soporte continuo. 565</t>
  </si>
  <si>
    <t>Prestación de servicios profesionales para realizar análisis de requerimientos y pruebas funcionales de software (testing) de las diferentes aplicaciones y sistemas del Ministerio de Relaciones Exteriores, asegurando su correcta implementación. 576</t>
  </si>
  <si>
    <t>Prestación de servicios profesionales para realizar levantameinto de requerimientos, casos de uso  y  pruebas funcionales de software  de las diferentes aplicaciones y sistemas del Ministerio de Relaciones Exteriores, asegurando su correcta implementación. 569</t>
  </si>
  <si>
    <t>Prestación de servicios profesionales con plena autonomía técnica para llevar a cabo el análisis, documentación, validación de requerimientos, pruebas técnicas y de calidad de los sistemas de información desarrollados y gestionados por la Dirección de Gestión de Información y tecnología del Ministerio de Relaciones Exteriores.868</t>
  </si>
  <si>
    <t>Selección abreviada subasta inversa</t>
  </si>
  <si>
    <t>Prestación de servicios profesionales con plena autonomía técnica para llevar a cabo el análisis, documentación, validación de requisitos, pruebas técnicas y de calidad de los sistemas de información desarrollados y gestionados por la Dirección de Gestión de Información y tecnología del Ministerio de Relaciones Exteriores.868</t>
  </si>
  <si>
    <t>Contratar con la empresa FUNDACIÓN FUTURO INTERESPECIE para la transferencia de los derechos de autor del cortometraje KUKA: NUEVOS HORIZONTES DE LA COCA - El ALIMENTO DE LOS ESPÍRITUS;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365</t>
  </si>
  <si>
    <t>Julio</t>
  </si>
  <si>
    <t>PRESTAR EL SERVICIO DE APOYO A LA GESTIÓN TECNOLOGICA INTEGRAL DEL MINISTERIO DE RELACIONES EXTERIORES- CANCILLERIA Y SU FONDO ROTATORIO INCLUYENDO COMPONENTES DE EQUIPOS DE RED LAN, SEGURIDAD PERIMETRAL, AIRES ACONDICIONADOS, UPS, RED WIFI, CIBERSEGURIDAD, SERVICIOS SOC, PRUEBAS DE PENTEST, ANALISIS DE VULNERABILIDADES, SERVIDORES, DESARROLLO WEB Y CENTRO DE DATOS ALTERNO, ADMINISTRADOS POR LA DIRECCIÓN DE GESTIÓN DE INFORMACIÓN Y TECNOLOGÍA. 933</t>
  </si>
  <si>
    <t>PRESTAR EL SERVICIO DE APOYO A LA GESTIÓN TECNOLOGICA INTEGRAL DEL MINISTERIO DE RELACIONES EXTERIORES- CANCILLERIA Y SU FONDO ROTATORIO INCLUYENDO COMPONENTES DE EQUIPOS DE RED LAN, SEGURIDAD PERIMETRAL, AIRES ACONDICIONADOS, UPS, RED WIFI, CIBERSEGURIDAD, SERVICIOS SOC, PRUEBAS DE PENTEST, ANALISIS DE VULNERABILIDADES, SERVIDORES, GESTOR DOCUMENTAL, DESARROLLO WEB Y CENTRO DE DATOS ALTERNO, ADMINISTRADOS POR LA DIRECCIÓN DE GESTIÓN DE INFORMACIÓN Y TECNOLOGÍA. 822</t>
  </si>
  <si>
    <t>Renovacion de soporte y mantenimiento de la solucion de almacenamiento purestorage para el proyecto de identificacion biometrica del Ministerio de Relaciones Exteriores y su Fondo Rotatorio con soporte técnico por 2 años. 1</t>
  </si>
  <si>
    <t>Actualización, desarrollo y mantenimiento  técnico especializado, mantenimiento preventivo y correctivo y soporte para el software bibliográfico ABCD de la Biblioteca del Ministerio de Relaciones Exteriores. 37</t>
  </si>
  <si>
    <t>Prestación de servicios profesionales para la elaboración de la primera fase del diagnóstico integral necesario para el diseño y la implementación del repositorio digital institucional del Ministerio de Relaciones Exteriores. 850</t>
  </si>
  <si>
    <t>Noviembre</t>
  </si>
  <si>
    <t>prestación de servicios de ingeniería para la administración, soporte y mantenimiento de la plataforma tecnológica para la autenticación biométrica con la Registraduría Nacional del Estado Civil. 778</t>
  </si>
  <si>
    <t>Prestar los servicios de apoyo a la gestión en el diseño, desarrollo, implementación, optimización, estabilización entre aplicaciones, así como de componentes de software asociados a los proyectos de la Dirección de Gestión de Información y Tecnología del Ministerio de Relaciones Exteriores. 928</t>
  </si>
  <si>
    <t>Prestación de servicios asistenciales y administrativos de apoyo a la gestión en la implementación, diseño, y mejora del Programa Integral de Gestión de Protección de Datos Personales en el Ministerio de Relaciones Exteriores y su Fondo Rotatorio (incluidas las Misiones de Colombia en el Exterior). 377</t>
  </si>
  <si>
    <t>Prestación de servicios profesionales con plena autonomía técnica y administrativa para el diseño, desarrollo, implementación, optimización, estabilización y documentación de interfaces de integración entre aplicaciones, así como de componentes de software asociados a los proyectos de la Dirección de Gestión de Información y Tecnología del Ministerio de Relaciones Exteriores. 870</t>
  </si>
  <si>
    <t>Prestación de servicios profesionales en diseño gráfico, ilustración y soporte audiovisual, orientados al desarrollo, consolidación y fortalecimiento de la identidad visual e imagen institucional de la Academia Diplomática Augusto Ramírez Ocampo del Ministerio de Relaciones Exteriores 994</t>
  </si>
  <si>
    <t>Prestar al Ministerio de Relaciones Exteriores, con plena autonomía técnica y administrativa, los servicios especializados para apoyar a la entidad en los asuntos de carácter jurídico relacionados con el desarrollo e implementación de las políticas, normas y procedimientos y demás funciones transversales del Despacho del Ministro de Relaciones Exteriores. 581</t>
  </si>
  <si>
    <t>Prestación de servicios profesionales, para el desarrollo de las actividades relacionadas con la creación e implementación de estrategias periodísticas, audiovisuales, fotográficas y digitales para el GIT de prensa y comunicación corporativa, asi como la redacción y entrega de informes/análisis de asuntos de política exterior. 745</t>
  </si>
  <si>
    <t>Prestar al Ministerio de Relaciones Exteriores, con plena autonomía técnica y administrativa, los servicios profesionales especializados para apoyar a la Secretaría General en los asuntos jurídicos sobre derecho público, derecho penal, derecho constitucional y demás relacionados con el desarrollo e implementación de las políticas, normas y procedimientos y demás funciones transversales de la dependencia. 563</t>
  </si>
  <si>
    <t>Prestación de servicios de apoyo a la Dirección de Mecanismos de Concertación e Integración Regionales, en la gestión documental y soporte en la elaboración de insumos para las relatorías de las reuniones técnicas y ministeriales para desarrollar las acciones de política exterior de Colombia y todo lo relacionado cómo proyectos, eventos, agendas, relatorías, etc, con especial énfasis en los temas de Gestión del Riesgo de Desastres,  Medio Ambiente, Desarrollo y otros. 314</t>
  </si>
  <si>
    <t>Prestación de servicios profesionales para apoyar a la Oficina Asesora de Planeación y Desarrollo Organizacional en la formulación e implementación de una estrategia de comunicaciones para fortalecer y divulgar interna y externamente los temas y asuntos propios de esta dependencia, así como ejercer la coordinación editorial, redacción y corrección de estilo de los documentos e informes que produce la Oficina Asesora de Planeación y Desarrollo Organizacional en ejercicio de sus funciones. 863</t>
  </si>
  <si>
    <t>Prestación de servicios profesionales para la implementación del Modelo de Gestión de Datos Estratégicos y liderar la implementación de la Hoja de Ruta del Plan Nacional de Infraestructura de Datos (PNID) en el Ministerio de Relaciones Exteriores, conforme a las directrices y lineamientos definidos que aseguren la calidad, interoperabilidad y gobernanza de la información en la Entidad. 556</t>
  </si>
  <si>
    <t>Adquisición del licenciamiento, de uso vitalicio para el Sistema de Gestión Documental SGDEA CONTROLDOC® del Ministerio de Relaciones Exteriores y su Fondo Rotatorio. 816</t>
  </si>
  <si>
    <t>Seléccion abreviada - acuerdo marco</t>
  </si>
  <si>
    <t xml:space="preserve"> Adquisición, Instalación, Integración y puesta en funcionamiento del sistema de control de acceso para las instalaciones del Fondo Rotatorio del Ministerio de Relaciones Exteriores. 1012</t>
  </si>
  <si>
    <t>Adquirir horas para la configuración y parametrización, así como el personal técnico en sitio para capacitación y soporte del Sistema de Gestión Documental SGDEA CONTROLDOC® adquirido por el Fondo Rotatorio del Ministerio de Relaciones Exteriores. 48</t>
  </si>
  <si>
    <t>Prestar servicios de apoyo a la gestión del Grupo Interno de Trabajo Archivo de acuerdo con las necesidades en materia de gestión documental. 989</t>
  </si>
  <si>
    <t>Proy-TEC-1.1  Transformación integral de servicios tecnológicos: innovación, fortalecimiento y eficiencia</t>
  </si>
  <si>
    <t>Prestación de servicios tecnológicos para apoyar las actividades a cargo del Grupo Interno de Trabajo de Tiquetes y Viáticos de la Dirección de Talento Humano del Ministerio de Relaciones Exteriores. 470</t>
  </si>
  <si>
    <t>Prestación de servicios técnicos y/o tecnologicos para apoyar al GIT de Ceremonial Diplomático en la preparación, organización y desarrollo de las distintas competencias de protocolo, especialmente en lo que respecta al Salón de autoridades (VIP) y protocolo de visitas de Estado. 771</t>
  </si>
  <si>
    <t>Adquisición de un sistema de gestión de información y eventos de seguridad (SIEM) e implementación y servicio de un centro de operaciones de seguridad (SOC) y de red (NOC) para el Ministerio de Relaciones Exteriores y su Fondo Rotatorio. 113</t>
  </si>
  <si>
    <t>Mantenimiento Plantas Eléctricas de la Entidad en Bogotá D.C. y Casa del Marqués de Valdehoyos Sede Alterna de la Cancillería en el Centro Histórico de la Ciudad de Cartagena de Indias D.T y C. 65</t>
  </si>
  <si>
    <t>Mínima cuantía</t>
  </si>
  <si>
    <t>Recarga y mantenimiento general de Extintores de la Entidad en Bogota D.C. y Casa del Marqués de Valdehoyos Sede Alterna de la Cancillería en el Centro Histórico de la Ciudad de Cartagena de Indias D.T y C.  74</t>
  </si>
  <si>
    <t>Marzo</t>
  </si>
  <si>
    <t>Mantenimiento, limpieza y desinfección de tanques de almacenamiento de agua de la Entidad en Bogotá D.C. y Casa del Marqués de Valdehoyos Sede Alterna de la Cancillería en el Centro Histórico de la Ciudad de Cartagena de Indias D.T y C. Incluye servicio de fumigación. 888</t>
  </si>
  <si>
    <t>Prestación del servicio de mantenimiento preventivo y correctivo con suministro de repuestos originales para los Aires Acondicionados de propiedad del Fondo Rotatorio del Ministerio de Relaciones Exteriores instalados en la Casa del Marqués de Valdehoyos Sede Alterna de la Cancillería en el Centro Histórico de la Ciudad de Cartagena de Indias D.T y C. 68</t>
  </si>
  <si>
    <t>Prestación de servicios profesionales, para brindar asistencia técnica en la gestión y desarrollo de programas, proyectos y actividades a nivel regional orientada a la población migrante colombiana, retornada y núcleos familiares mixtos en el  Departamento  de Cundinamarca (Bogota zona centro y nororiente). 691</t>
  </si>
  <si>
    <t>Renovación del soporte técnico, mantenimiento, capacitación y parametrización para el sistema suite visión empresarial - SVE 15</t>
  </si>
  <si>
    <t>Renovación, mantenimiento, soporte y actualización para el sistema de digiturno 5 y del licenciamiento del software de reproducción de contenidos de las sedes de atención al público del Ministerio de Relaciones Exteriores y su Fondo Rotatorio. 124</t>
  </si>
  <si>
    <t>Prestación de servicios profesionales para el soporte y mantenimiento del Sistema de Información Administrativo, Financiero y de Recursos Humanos - SIAD del Ministerio de Relaciones Exteriores. 561</t>
  </si>
  <si>
    <t>Prestación de servicios profesionales para el soporte técnico del sistema de información HIT+ que permita una adecuada gestión de las solicitudes de Determinación de la Condición de Refugiado. 668</t>
  </si>
  <si>
    <t>Renovacion de soporte,  garantía y mantenimiento de la plataforma CISCO del Ministerio de Relaciones Exteriores 3</t>
  </si>
  <si>
    <t>Contratar los servicio técnico especializado en trabajo en alturas para el mantenimiento físico de la infraestructura del Ministerio de Relaciones Exteriores y su Fondo Rotatorio a nivel nacional. 903</t>
  </si>
  <si>
    <t>Contratar los servicio técnico especializado en trabajo en alturas para el mantenimiento físico de la infraestructura del Ministerio de Relaciones Exteriores y su Fondo Rotatorio a nivel nacional. 904</t>
  </si>
  <si>
    <t>Contratar los servicio técnico especializado en trabajo en alturas para el mantenimiento físico de la infraestructura del Ministerio de Relaciones Exteriores y su Fondo Rotatorio a nivel nacional. 905</t>
  </si>
  <si>
    <t>Contratar los servicio técnico especializado en trabajo en alturas para el mantenimiento físico de la infraestructura del Ministerio de Relaciones Exteriores y su Fondo Rotatorio a nivel nacional. 906</t>
  </si>
  <si>
    <t>Servicio de soporte a usuarios de tecnologías de información a través de mesa de ayuda y mantenimiento correctivo con suministro de repuestos 5</t>
  </si>
  <si>
    <t>Prestación de servicios para el apoyo técnico de solicitudes y requerimientos en comisiones y viatícos presentadas a tráves del Sistema Integrado de Comisiones de Servicios del Grupo Interno de Trabajo de Tiquetes y Viáticos del Ministerio de Relaciones Exteriores. 874</t>
  </si>
  <si>
    <t>Prestar servicios profesionales para realizar las actividades necesarias para asegurar el cumplimiento legal ambiental y apoyar la implementación, mantenimiento y mejora del Sistema de Gestión Ambiental del Ministerio de Relaciones Exteriores y su Fondo Rotatorio. 370</t>
  </si>
  <si>
    <t>Prestación de servicios profesionales para apoyar todas las actividades, trámites y tareas necesarias que requiera la Dirección de Cooperación Internacional en lo técnico y temático para apoyar procesos del Sistema Nacional de Cooperación Internacional de Colombia -SNCIC especialmente en los temas relacionados con la Cooperación Bilateral y Asistencia Oficial al Desarrollo. 346</t>
  </si>
  <si>
    <t>“Prestación de servicio profesionales para apoyar todas las actividades, trámites y tareas necesarias que requiera la Dirección de Cooperación Internacional en lo técnico y temático para apoyar procesos del Sistema Nacional de Cooperación de Colombia- SNCIC-, así como los procesos de relacionamiento bilateral especialmente los temas relacionados con Cooperación Bilateral y Asistencia Oficial al Desarrollo” 785</t>
  </si>
  <si>
    <t>Contratar la suscripción a las bases de datos electrónicas de la plataforma Cloud Computing GALE CENGAGE LEARNING, para la Biblioteca del Ministerio de Relaciones Exteriores. 35</t>
  </si>
  <si>
    <t>Contratar el servicio de Adquisición de plataforma para el proceso de selección y adjudicación de becas del Grupo de Interno de Trabajo de Gestión y Proyección Nacional e Internacional de la Academia Diplomática del Ministerio de Relaciones Exteriores. 213</t>
  </si>
  <si>
    <t>Diseño y puesta en marcha de una plataforma digital para los dialogos amazonicos regionales a realizarse en los meses de junio y julio de 2025. 811</t>
  </si>
  <si>
    <t>Diciembre</t>
  </si>
  <si>
    <t>Proy-TEC-1.3  Implementar un esquema de alta disponibilidad y recuperación para la infraestructura y servicios tecnológicos</t>
  </si>
  <si>
    <t xml:space="preserve">Proy-SEG-1.1  Fortalecimiento Integral de la Seguridad: Desarrollo de Controles Y Relaciones con Proveedores </t>
  </si>
  <si>
    <t>Prestación de servicios profesionales para la auditoria de ampliación del alcance de la certificación de la norma ISO 9001:2015 del Ministerio de Relaciones Exteriores y su Fondo Rotatorio a las Misiones de Colombia en el Exterior. 680</t>
  </si>
  <si>
    <t/>
  </si>
  <si>
    <t>Código UNSPSC (cada código separado por ;)</t>
  </si>
  <si>
    <t>Fecha estimada de inicio de proceso de selección (mes)</t>
  </si>
  <si>
    <t>Duración del contrato (intervalo: días, meses, años)</t>
  </si>
  <si>
    <t xml:space="preserve">Modalidad de selección </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</si>
  <si>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</si>
  <si>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</si>
  <si>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</si>
  <si>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</si>
  <si>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</si>
  <si>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</si>
  <si>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</si>
  <si>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</si>
  <si>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¿Este proceso es susceptible de limitarse a MiPymes?</t>
  </si>
  <si>
    <t>¿Este proceso es susceptible de estructurarse por lotes o segmentos?</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</si>
  <si>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</si>
  <si>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</si>
  <si>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86101810</t>
  </si>
  <si>
    <t>Diseñar y ejecutar estrategias de difusión que promuevan una migración segura, ordenada y regular, mediante campañas de sensibilización, información y orientación dirigidas a las comunidades migrantes, retornados y sus familias, en concordancia con las normativas de acuerdo a la resolución 967 de 06 de febrero de 2024 108</t>
  </si>
  <si>
    <t>10</t>
  </si>
  <si>
    <t>Meses</t>
  </si>
  <si>
    <t>Concurso de méritos abierto</t>
  </si>
  <si>
    <t>Sí</t>
  </si>
  <si>
    <t>NA</t>
  </si>
  <si>
    <t>Distrito Capital de Bogotá - Bogotá</t>
  </si>
  <si>
    <t>JORGE ALFREDO DÍAZ</t>
  </si>
  <si>
    <t>3814000</t>
  </si>
  <si>
    <t>jorge.diaz@cancilleria.gov.co</t>
  </si>
  <si>
    <t>86131504</t>
  </si>
  <si>
    <t>Contratar la creación de un proceso de formación y capacitación dirigido al fortalecimiento de la colombianidad en el exterior y sus familias a través de espacios virtuales y/o presenciales con el objetivo de generar conocimiento en torno a su papel en la gobernanza migratoria y su rol como lideres globales. 110</t>
  </si>
  <si>
    <t>8</t>
  </si>
  <si>
    <t>No</t>
  </si>
  <si>
    <t>-</t>
  </si>
  <si>
    <t>80101600</t>
  </si>
  <si>
    <t>Fortalecer la mesa nacional de la sociedad civil para las migraciones como un espacio participativo y consultivo que permita articular las acciones de las organizaciones de la sociedad civil con las políticas públicas migratorias nacionales e internacionales. 111</t>
  </si>
  <si>
    <t>9</t>
  </si>
  <si>
    <t>80111600</t>
  </si>
  <si>
    <t>Prestación de servicios profesionales para el desarrollo de actividades y trámites en general que sean asignados por el Despacho del Ministro de Relaciones Exteriores, en particular asuntos protocolarios y asistenciales. 587</t>
  </si>
  <si>
    <t>12</t>
  </si>
  <si>
    <t>LINA MARIA IBAÑEZ SILVA</t>
  </si>
  <si>
    <t>lina.ibanez@cancilleria.gov.co</t>
  </si>
  <si>
    <t>Prestación de servicios de apoyo a la gestión en materia de cooperación al Despacho del Ministro de Relaciones Exteriores y trámites en general que sean asignados por este. 589</t>
  </si>
  <si>
    <t xml:space="preserve"> Prestación de servicios profesionales para apoyar la gestión jurídica en el seguimiento y supervisión de los procesos contractuales relacionados con la implementación del modelo de producción de pasaportes, documentos de viaje y etiquetas de visa., y apoyo en la optimización de los procesos a cargo de la Secretaría General del Ministerio de Relaciones Exteriores y su Fondo Rotatorio, garantizando la adecuada ejecución de las obligaciones contractuales y el cumplimiento de los objetivos estratégicos de la entidad. 591</t>
  </si>
  <si>
    <t>PAOLA ANDREA VASQUEZ RESTREPO</t>
  </si>
  <si>
    <t>Paola.Vasquez@cancilleria.gov.co</t>
  </si>
  <si>
    <t>Prestación de servicios profesionales para apoyar en la gestión administrativa y financiera, incluyendo la realización de auditorías de los procesos contractuales relacionados con la implementación del modelo de producción de pasaportes, documentos de viaje y etiquetas de visa. y el apoyo en la optimización de los procesos a cargo de la Secretaría General del Ministerio de Relaciones Exteriores y su Fondo Rotatorio, con el fin de garantizar la eficiente ejecución de los recursos y el cumplimiento de los objetivos estratégicos de la entidad. 592</t>
  </si>
  <si>
    <t>Prestación de servicios profesionales para asesorar jurídicamente la gestión de la secretaria general del Ministerio de Relaciones Exteriores y su Fondo Rotatorio en articulación con el Grupo Interno de Licitaciones y Contratos. 593</t>
  </si>
  <si>
    <t>5</t>
  </si>
  <si>
    <t>ELVIRA DE LAS MERCEDES SANABRIA SALAZAR</t>
  </si>
  <si>
    <t>elvira.sanabria@cancilleria.gov.co</t>
  </si>
  <si>
    <t>Prestación de Servicios Profesionales para la Gestión Integral de Procesos, Trámites Administrativos y Contenidos Temáticos Vinculados al Despacho de la Secretaría General del Ministerio de Relaciones Exteriores. 594</t>
  </si>
  <si>
    <t>Prestación de Servicios Profesionales para el acompañamiento de los Trámites Nacionales e Internacionales Asignados al Despacho de la Secretaria General del Ministerio de Relaciones Exteriores. 595</t>
  </si>
  <si>
    <t>Prestar servicios profesionales para gestionar acciones intra e interinstitucionales, con el propósito de garantizar la ejecución efectiva y oportuna de los compromisos asumidos por el Ministro de Relaciones Exteriores, asegurando una articulación coordinada entre las entidades involucradas, bajo la supervisión y dirección de la Secretaría General. 596</t>
  </si>
  <si>
    <t>92121504</t>
  </si>
  <si>
    <t>Adición I semestre  Servicio de vigilancia y seguridad privada Sedes Bogotá D.C y Cartagena de Indias D.T y C.  76</t>
  </si>
  <si>
    <t>Licitación pública</t>
  </si>
  <si>
    <t>Solicitadas</t>
  </si>
  <si>
    <t>HENIS KATILY MENA RENTERIA</t>
  </si>
  <si>
    <t>henis.mena@cancilleria.gov.co</t>
  </si>
  <si>
    <t>Prestación de servicios de formación y capacitación en aseguramiento del riesgo de ciberseguridad, alta redacción en informes de auditoría interna y diagnóstico e implementación del Marco Integrado de Control Interno para los funcionarios del Ministerio de Relaciones Exteriores y su Fondo Rotatorio. 132</t>
  </si>
  <si>
    <t>LUZ ANGELA CENDALES DURAN</t>
  </si>
  <si>
    <t>luz.cendales@cancilleria.gov.co</t>
  </si>
  <si>
    <t>Prestar los servicios de Asistencia Técnica Integral y Administración de Recursos a la Dirección para el Desarrollo y la Integración Fronteriza del Ministerio de Relaciones Exteriores para la implementación de proyectos en materia de infraestructura y dotación en zonas de frontera. 144</t>
  </si>
  <si>
    <t>6</t>
  </si>
  <si>
    <t>SALLY ANN GARCIA TAYLOR</t>
  </si>
  <si>
    <t>sally.garcia@cancilleria.gov.co</t>
  </si>
  <si>
    <t>Prestación de servicios profesionales para el seguimiento a los proyectos implementados dentro del programa Plan Fronteras de la Dirección para el Desarrollo y la Integración Fronteriza del Ministerio de Relaciones Exteriores en el departamento de Arauca y el municipio de Cubará, Boyacá; así como el acompañamiento, seguimiento y gestión territorial en dicho departamento, de aquellos temas concernientes a la misionalidad de la Dirección. 733</t>
  </si>
  <si>
    <t>Prestación de servicios profesionales, para brindar asistencia técnica en la gestión y desarrollo de programas, proyectos y actividades a nivel regional orientada a la población migrante colombiana, retornada y núcleos familiares mixtos en el  Departamento de Bolivar (Cartagena zona norte). 689</t>
  </si>
  <si>
    <t>11</t>
  </si>
  <si>
    <t>ROSA YOLANDA VILLAVICENCIO MAPY</t>
  </si>
  <si>
    <t>3814006</t>
  </si>
  <si>
    <t>rosa.villavicencio@cancilleria.gov.co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</si>
  <si>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437</t>
  </si>
  <si>
    <t>ISAURA DUARTE RODRIGUEZ</t>
  </si>
  <si>
    <t>isaura.duarte@cancilleria.gov.co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</si>
  <si>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438</t>
  </si>
  <si>
    <t>80131502</t>
  </si>
  <si>
    <t>Adición REAJUSTE IPC del contrato cuyo objeto es: El ARRENDADOR entrega al FONDO, a título de arrendamiento y este recibe de aquel al mismo título un bien inmueble ubicado en el Centro calle 12 C No. 8-27 de la ciudad de Bogotá D.C., para el funcionamiento de la Sede de Pasaportes y otros Servicios de la Entidad"  56</t>
  </si>
  <si>
    <t>Prestación de servicios profesionales en la Dirección Administrativa y Financiera del Ministerio de Relaciones Exteriores y su Fondo Rotatorio, para apoyar en la estructuración y seguimiento de los proyectos asignados, así como en la gestión del Comité de Inmuebles, ficha del proyecto de inversión, relacionamiento con la Oficina de Planeación, planificación, desarrollo, ejecución, implementación, mantenimiento y mejora del modelo integrado de Planeación y gestión (MIPG), y del sistema de gestión de calidad, así como en la definición de políticas y criterios de austeridad, en el seguimiento a su implementación, y demás temas relacionados con las actividades propias de la dependencia. 522</t>
  </si>
  <si>
    <t>CARLOS MARIO GONZALEZ FAJARDO</t>
  </si>
  <si>
    <t>carlos.gonzalez@cancilleria.gov.co</t>
  </si>
  <si>
    <t>Prestación de servicios técnicos para apoyar a la Oficina Asesora de Planeación y Desarrollo Organizacional en la gestión de los planes, programas y proyectos, así como en las demás funciones a cargo del área. 784</t>
  </si>
  <si>
    <t>4</t>
  </si>
  <si>
    <t>LEONARDO CARVAJAL HERNANDEZ</t>
  </si>
  <si>
    <t>leonardo.carvajal@cancilleria.gov.co</t>
  </si>
  <si>
    <t>78101500</t>
  </si>
  <si>
    <t>Prestación del servicio de un operador logístico para el alistamiento, embalaje y traslado de bienes de especial cuidado como material editorial, obras de arte y equipo de apoyo logístico para la estrategia de diplomacia cultural en Colombia en el exterior de la Dirección de Asuntos Culturales del Ministerio de Relaciones Exteriores. 17</t>
  </si>
  <si>
    <t xml:space="preserve">ANA CATALINA CEBALLOS CARRIAZO </t>
  </si>
  <si>
    <t>Catalina.Ceballos@cancilleria.gov.co</t>
  </si>
  <si>
    <t>Prestación de servicios de apoyo a la Dirección de Mecanismos de Concertación e Integración Regionales, en la gestión documental y soporte en la elaboración de insumos para las relatorías de las reuniones técnicas y ministeriales para desarrollar las acciones de política exterior de Colombia, a través de su participación en las instancias multilaterales regionales y en el marco de las Presidencias pro tempore que ostenta Colombia durante el 2025.  315</t>
  </si>
  <si>
    <t xml:space="preserve">MARGARITA ELIANA MANJARREZ HERRERA </t>
  </si>
  <si>
    <t>margarita.manjarrez@cancilleria.gov.co</t>
  </si>
  <si>
    <t>Prestación de servicios profesionales apoyando técnica y temáticamente los temas de Derecho Internacional del Mar en el marco de la Comisión Permanente del Pacífico Sur (CPPS) y, en temas relacionados con las investigaciones científicas, dentro de las funciones del Grupo Interno de Trabajo de Asuntos Marítimos y Aéreos; otras tareas en apoyo de la Dirección de Soberanía Territorial del Ministerio de Relaciones Exteriores. 157</t>
  </si>
  <si>
    <t xml:space="preserve">JAVIER PAVA SANCHEZ </t>
  </si>
  <si>
    <t>Javier.Pava@cancilleria.gov.co</t>
  </si>
  <si>
    <t>Asesorar en temas de Derecho Internacional, incluyendo los relativos al Espacio y Aéreos, Ciber Defensa y Ciberseguridad, organismos especializados; preparar lo concerniente a las solicitudes de buques, así como los conceptos de investigaciones científicas; apoyar en temas de la Comisión permanente del Pacífico Sur; apoyar en temas marítimos; suministrar conceptos, estudios y análisis sobre estas materias y otras relacionadas, en apoyo al Grupo de Trabajo de Asuntos Marítimos y Aéreos de la Dirección de Soberanía Territorial del Ministerio de Relaciones Exteriores. 158</t>
  </si>
  <si>
    <t>Prestación de servicios profesionales para apoyar técnica y temáticamente los Organismos Regionales de Integración y específicamente los temas relacionados con la organización del tratado de cooperación Amazónica - OTCA. 159</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</si>
  <si>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160</t>
  </si>
  <si>
    <t xml:space="preserve">GLORIA JULIANA BUSTAMANTE REYES </t>
  </si>
  <si>
    <t>Juliana.Bustamante@cancilleria.gov.co</t>
  </si>
  <si>
    <t>Prestación de servicios de apoyo a la gestión en asuntos misionales y administrativos en el Grupo Interno de Trabajo de Política y Asuntos Migratorios de la Dirección de Asuntos Migratorios, Consulares y Servicio al Ciudadano del Ministerio de Relaciones Exteriores. 399</t>
  </si>
  <si>
    <t>MARCELA CEBALLOS MEDINA</t>
  </si>
  <si>
    <t>Marcela.Ceballos@cancilleria.gov.co</t>
  </si>
  <si>
    <t>Prestación de servicios profesionales en  la Dirección Administrativa y Financiera del Ministerio de Relaciones Exteriores y su Fondo Rotatorio, para apoyar la estructuración y seguimiento de las obras de adecuación, mantenimiento preventivo y correctivo priorizados por la entidad. 531</t>
  </si>
  <si>
    <t>RUTH MARGARITA OCHOA RAMIREZ</t>
  </si>
  <si>
    <t>Prestación de los servicios profesionales con plena autonomía técnica y administrativa para apoyar en la planificación, estructuración técnica y ejecución de las adecuaciones a la Infraestructura Física del Ministerio de Relaciones Exteriores y su Fondo Rotatorio o del que llegase a ser responsable, con el fin de asegurar el cumplimiento de los estándares de calidad y normativas pertinentes. 532</t>
  </si>
  <si>
    <t>ruth.ochoa@cancilleria.gov.co</t>
  </si>
  <si>
    <t>Prestación de servicios profesionales para apoyar las actividades relacionadas con la incorporación de una herramienta tecnológica como soporte a la gestión documental electrónica del  Ministerio de Relaciones Exteriores y su Fondo Rotatorio.ecto. 533</t>
  </si>
  <si>
    <t>Prestar servicios profesionales para la formulación, implementación y seguimiento de actividades, como asesorías internas en el marco del sostenimiento y fortalecimiento del Modelo Integrado de Planeación y de Gestión - MIPG, en consulados, áreas internas del Ministerio de Relaciones Exteriores y en general sector relaciones exteriores. 375</t>
  </si>
  <si>
    <t>YESSICA LEONOR MOSQUERA RESTREPO</t>
  </si>
  <si>
    <t>yessica.mosquera@cancilleria.gov.co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</si>
  <si>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435</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</si>
  <si>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436</t>
  </si>
  <si>
    <t>Prestar servicios de apoyo como formalizador para el Ministerio de Relaciones de Exteriores, en las sedes en las que la entidad determine que se requiere la prestación del servicio. 429</t>
  </si>
  <si>
    <t xml:space="preserve">LADY ANDREA GARZON PIRE </t>
  </si>
  <si>
    <t>Lady.Garzon@cancilleria.gov.co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</si>
  <si>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430</t>
  </si>
  <si>
    <t>Prestación de servicios profesionales para apoyar, elaborar documentos y respuestas a requerimientos para garantizar el cumplimiento de la política exterior en materia de Derechos Humanos y Derecho Internacional Humanitario (DIH), y para ejecutar el Programa de Formación en Derecho Internacional de los Derechos Humanos y DIH, de acuerdo con las instrucciones de la Directora de Derechos Humanos y DIH.  161</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</si>
  <si>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162</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</si>
  <si>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163</t>
  </si>
  <si>
    <t>Prestación de servicios profesionales para apoyar los procesos de análisis y seguimiento de las recomendaciones promulgadas por órganos internacionales de derechos humanos y sentencias emitidas por La Corte Interamericana de Derechos Humanos y las recomendaciones emitidas por la CIDH 164</t>
  </si>
  <si>
    <t>Prestación de servicios profesionales como estratega digital para la estructuración, planeación, implementación, evaluación y ejecución de estrategias y campañas de comunicación en redes sociales, que difundan y fortalezcan la gestión y la imagen del Ministerio de Relaciones Exteriores. 516</t>
  </si>
  <si>
    <t>MARIA CAMILA MUGNO PINZO</t>
  </si>
  <si>
    <t>maria.mugno@cancilleria.gov.co</t>
  </si>
  <si>
    <t>Prestar los servicios profesionales, para el desarrollo de la estrategia de comunicaciones y de medios, requerida para el posicionamiento y divulgación de contenidos que visibilicen las Políticas adelantadas por el Ministerio de Relaciones Exteriores. 517</t>
  </si>
  <si>
    <t>MARIA ELENA ROMERO ROCHA</t>
  </si>
  <si>
    <t>maria.romero@cancilleria.gov.co</t>
  </si>
  <si>
    <t>Prestación de servicios profesionales llevar a cabo estrategias de marketing digital en el marco del plan de comunicaciones 2025 del ministerio de relaciones exteriores y su fondo rotatorio. 518</t>
  </si>
  <si>
    <t>Prestación de servicios profesionales para realizar las labores administrativas del GIT de prensa y comunicación corporativa del Ministerio de Relaciones Exteriores. 519</t>
  </si>
  <si>
    <t>Prestación de servicios para apoyar el desarrollo de la estrategia de comunicaciones. 520</t>
  </si>
  <si>
    <t>Prestación de servicios profesionales de un abogado para apoyar jurídicamente los temas relacionados con las actividades propias de la Dirección Administrativa y Financiera. 521</t>
  </si>
  <si>
    <t>Prestación de servicios profesionales en  la Dirección Administrativa y Financiera del Ministerio de Relaciones Exteriores y su Fondo Rotatorio, para gestionar la estructuración y seguimiento a los proyectos asignados, así como a los componentes financieros a cargo de la dependencia. 522</t>
  </si>
  <si>
    <t>Prestación de servicios profesionales en la Dirección Administrativa y Financiera del Ministerio de Relaciones Exteriores y su Fondo Rotatorio para proporcionar servicios de apoyo jurídico y administrativo. 523</t>
  </si>
  <si>
    <t>Prestación de servicios profesionales a la Dirección Administrativa y Financiera del Ministerio de Relaciones Exteriores y su Fondo Rotatorio, para apoyar jurídicamente el fortalecimiento de la gestión de los procesos precontractuales, contractuales y postcontractuales de la dependencia. 524</t>
  </si>
  <si>
    <t>Prestar servicios de apoyo a la gestión a la oficina de correspondencia con relación a las comunicaciones recibidas del Ministerio de Relaciones Exteriores y su Fondo Rotatorio, de conformidad con las obligaciones específicas. 525</t>
  </si>
  <si>
    <t>Prestar apoyo a la gestión administrativa, con el fin de articular las necesidades y brindar el soporte requerido por la Dirección de Protocolo del Ministerio, de acuerdo con las directrices de la Secretaría General. 526</t>
  </si>
  <si>
    <t>Prestar los servicios profesionales con plena autonomía técnica, administrativa y financiera para apoyar al Grupo Interno de Trabajo de Mantenimiento en las diferentes actividades operativas, logísticas y administrativas a cargo del Grupo, que permitan desarrollar las labores de mantenimiento que garanticen el normal funcionamiento de las dependencias del Ministerio de Relaciones Exteriores. 527</t>
  </si>
  <si>
    <t>Prestación de servicios profesionales en el Grupo Interno de Trabajo del Fondo Rotatorio del Ministerio de Relaciones Exteriores, para las actividades propias requeridas y especial las del área de contabilidad. 528</t>
  </si>
  <si>
    <t>Prestación de servicios profesionales para la asesoría en la mejora de los procesos de gestión de acuerdo con las Necesidades del servicio del Ministerio de Relaciones Exteriores y del Fondo Rotatorio del Ministerio de Relaciones Exteriores dentro del marco de los Planes de Mejoramientos suscritos con la Contraloría General de la República; en la elaboración, revisión, seguimiento y trámite de dichos Planes de Mejoramiento y, en general, en el cumplimiento de losrequerimientos de los órganos de control y demás entidades públicas. 530</t>
  </si>
  <si>
    <t>Prestación de servicios profesionales para apoyar al grupo interno de trabajo colombia nos une de la dirección de asuntos migratorios, consulares y servicio al ciudadano en actividades relacionadas con la intervención y la articulación con la población retornada y la diáspora, a través del desarrollo de análisis y estudios socioeconómicos orientados a fortalecer su integración y atención integral. 635</t>
  </si>
  <si>
    <t xml:space="preserve">JORGE ALFREDO DIAZ BRAVO </t>
  </si>
  <si>
    <t>Prestación de Servicios Profesionales para acompañar y apoyar al Grupo Interno de Trabajo de Asuntos Consulares y Cooperación Judicial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636</t>
  </si>
  <si>
    <t xml:space="preserve">LUIS RICARDO FERNANDEZ RESTREPO </t>
  </si>
  <si>
    <t>Prestación de servicios profesionales para apoyar al grupo interno de trabajo colombia nos une de la dirección de asuntos migratorios, consulares y servicio al ciudadano, en actividades relacionadas con la conformación de la mesa nacional de la sociedad civil para las migraciones y el seguimiento a los procesos de caracterización de los colombianos residentes en el exterior. 637</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</si>
  <si>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337</t>
  </si>
  <si>
    <t>Prestación de servicios profesionales para enseñar métodos de la investigación en política pública, en la opción de profundización en el Tercer Semestre de la Maestría en “Análisis de Problemas Políticos, Económicos e Internacionales Contemporáneos” del Instituto de Altos Estudios para el Desarrollo. 193</t>
  </si>
  <si>
    <t>ANA MARIA MORENO FONSECA</t>
  </si>
  <si>
    <t>ana.moreno@cancilleria.gov.co</t>
  </si>
  <si>
    <t>Prestacion de servicios profesionales para el acompañamiento jurídico y de los procesos contractuales de la Dirección de la Academia Diplomática. 195</t>
  </si>
  <si>
    <t>3</t>
  </si>
  <si>
    <t>HAROL GONZALEZ DUQUE</t>
  </si>
  <si>
    <t>harol.gonzalez@cancilleria.gov.co</t>
  </si>
  <si>
    <t>Prestar servicios profesionales para apoyo en la gestión de la información, registro y producción de contenidos para procesos de comunicación y producción audiovisual de la Academia Diplomática en diferentes medios y plataformas institucionales. 196</t>
  </si>
  <si>
    <t>"Prestación de servicios profesionales a la Dirección de Cooperación Internacional, apoyando las actividades de estructuración, análisis, priorizacion,  revisión y seguimento de proyectos de cooperación internacional, en coordinación con la entidades públicas y los cooperantes internacionles". 996</t>
  </si>
  <si>
    <t>2</t>
  </si>
  <si>
    <t>LAURA PATRICIA GARCIA MEJIA</t>
  </si>
  <si>
    <t>laura.garcia@cancilleria.gov.co</t>
  </si>
  <si>
    <t>Prestación de servicios profesionales para dictar clase en los cursos de actualización de la academia diplomática. 997</t>
  </si>
  <si>
    <t>Prestar servicios profesionales para apoyar la investigación de los diferentes proyectos del Observatorio de Política Exterior del Ministerio de Relaciones Exteriores, mediante la digitalización y sistematización de información primaria que servirá como base para el desarrollo de estudios en materia de política exterior 998</t>
  </si>
  <si>
    <t xml:space="preserve">HAROL GONZALEZ DUQUE </t>
  </si>
  <si>
    <t>Prestar servicios profesionales para apoyar la investigación del proyecto sobre Derechos Humanos del Observatorio de Política Exterior del Ministerio de Relaciones Exteriores, mediante la digitalización y sistematización de información primaria que servirá como insumo para la elaboración de estudios relacionados con la temática. 999</t>
  </si>
  <si>
    <t>Prestar los servicios como apoyo administrativo, asistencial y logístico a la Dirección de Cooperación Internacional en la planificación, gestión y seguimientos de las acciones, iniciativas y proyectos de cooperación internacional de su competencia. 1000</t>
  </si>
  <si>
    <t xml:space="preserve">LAURA PATRICIA GARCIA MEJIA </t>
  </si>
  <si>
    <t>93141700;80141607;80141900;78111500;90111500;90111600;90101600</t>
  </si>
  <si>
    <t>Se requiere la contratación de servicios especializados de operación logística y de transporte para la gestión integral de la III Cumbre Social de los Pueblos de América Latina y el Caribe, que facilite la participación de invitados oficiales, delegaciones internacionales y participantes provenientes de diversas organizaciones a nivel global, 1001</t>
  </si>
  <si>
    <t>82111500</t>
  </si>
  <si>
    <t>Contratar servicios especializados en investigación social y política internacional, para desarrollar un estudio técnico sobre la situación mundial de las drogas desde la perspectiva de Colombia 1002</t>
  </si>
  <si>
    <t>Prestación de servicios profesionales para apoyar el proceso de cierre de expedientes, liquidacion de contratos y convenios, y otros tramites  transversales a cargo del Grupo Interno de Trabajo de Licitaciones y  Contratos para el Ministerio de Relaciones Exteriores y su Fondo Rotatorio. 486</t>
  </si>
  <si>
    <t xml:space="preserve">EDILMA ROJAS ROJAS </t>
  </si>
  <si>
    <t>edilma.rojas@cancilleria.gov.co</t>
  </si>
  <si>
    <t>Prestación de servicios profesionales jurídicos especializados para asesorar en todos los temas relacionados con la actividad contractual a cargo del Grupo Interno de Trabajo de Licitaciones y Contratos para el Ministerio de Relaciones Exteriores y su Fondo Rotatorio. 487</t>
  </si>
  <si>
    <t>Prestación de servicios profesionales en todos los temas relacionados con la gestion documental de la actividad contractual y otros temas a cargo del Grupo Interno de Trabajo de Licitaciones y Contratos para el Ministerio de Relaciones Exteriores y su Fondo Rotatorio. 488</t>
  </si>
  <si>
    <t>Prestación de servicios profesionales jurídicos en todos los temas relacionados con la actividad contractual y la revisión de expedientes a cargo del Grupo Interno de Trabajo de Licitaciones y Contratos para el Ministerio de Relaciones Exteriores y su Fondo Rotatorio. 489</t>
  </si>
  <si>
    <t>KAREM LORENA BARRERA TORRES</t>
  </si>
  <si>
    <t>Karem.Barrera@cancilleria.gov.co</t>
  </si>
  <si>
    <t>Prestar servicios profesionales especializados para acompañar y apoyar en los procesos del GIT de Asistencia a connacionales en el exterior, adscrito a la Dirección de Asuntos Migratorios, Consulares, y Servicio al Ciudadano del Ministerio de Relaciones Exteriores. 386</t>
  </si>
  <si>
    <t xml:space="preserve">DIANA PAOLA VEGA CIFUENTES </t>
  </si>
  <si>
    <t>Diana.Vega@cancilleria.gov.co</t>
  </si>
  <si>
    <t>Prestar servicios profesionales para acompañar y apoyar en los procesos del GIT de Asistencia a connacionales en el exterior, adscrito a la Dirección de Asuntos Migratorios, Consulares, y Servicio al Ciudadano del Ministerio de Relaciones Exteriores. 387</t>
  </si>
  <si>
    <t>Prestar servicios profesionales para acompañar y apoyar en los procesos del GIT de Asistencia a connacionales en el exterior, adscrito a la Dirección de Asuntos Migratorios, Consulares, y Servicio al Ciudadano del Ministerio de Relaciones Exteriores. 388</t>
  </si>
  <si>
    <t>Prestar servicios profesionales para acompañar y apoyar en los procesos del GIT de Asistencia a connacionales en el exterior, adscrito a la Dirección de Asuntos Migratorios, Consulares, y Servicio al Ciudadano del Ministerio de Relaciones Exteriores. 389</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</si>
  <si>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390</t>
  </si>
  <si>
    <t>JULIAN ANTONIO CORREDOR NARANJO</t>
  </si>
  <si>
    <t>Julian.Corredor@cancilleria.gov.co</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</si>
  <si>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391</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</si>
  <si>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392</t>
  </si>
  <si>
    <t>Prestación de servicios profesionales para apoyar la formulación, actualización y seguimiento de: los planes institucionales definidos en el marco del modelo integrado de planeación y gestión (MIPG), los proyectos de inversión del sector de relaciones exteriores y los trámites del Ministerio de Relaciones Exteriores. 373</t>
  </si>
  <si>
    <t>Prestación de servicios profesionalespara apoyar la formulación, implementación y seguimiento de las políticas de gestión y desempeño, enmarcadas en el Modelo Integrado de Planeación y de Gestión - MIPG a cargo de la Oficina Asesora de Planeación y Desarrollo Organizacional. 374</t>
  </si>
  <si>
    <t>LUZ ADRIANA NAVA VILLAMIL</t>
  </si>
  <si>
    <t>luz.nava@cancilleria.gov.co</t>
  </si>
  <si>
    <t>“Prestación de Servicios de Apoyo a la Gestión al Grupo Interno de Trabajo de Asuntos Consulares de la Dirección de Asuntos Migratorios, Consulares y Servicio al Ciudadano del Ministerio de Relaciones Exteriores en las actividades relacionadas con el trámite de las solicitudes de Cooperación Judicial libradas por autoridades judiciales o administrativas en Colombia o en el exterior.” 393</t>
  </si>
  <si>
    <t>Prestación de servicios de apoyo a la gestión para el seguimiento  implementación de medidas de satisfacción para víctimas en el exterior. 628</t>
  </si>
  <si>
    <t>Prestación de servicios de formación y capacitación virtual para la adquisición y fortalecimiento de habilidades en idiomas dirigido a los funcionarios del Ministerio de Relaciones Exteriores. 128</t>
  </si>
  <si>
    <t>CARLOS ARLEY OROZCO GOMEZ</t>
  </si>
  <si>
    <t>carlos.orozco@cancilleria.gov.co</t>
  </si>
  <si>
    <t>Ejecución de los cursos de idiomas de acuerdo con la oferta de cursos e inscritos. 129</t>
  </si>
  <si>
    <t>Prestar servicios de apoyo como formalizador para el Ministerio de Relaciones de Exteriores, en las sedes en las que la entidad determine que se requiere la prestación del servicio. 423</t>
  </si>
  <si>
    <t>Prestar servicios de apoyo como formalizador para el Ministerio de Relaciones de Exteriores, en las sedes en las que la entidad determine que se requiere la prestación del servicio. 424</t>
  </si>
  <si>
    <t>Prestar servicios de apoyo como formalizador para el Ministerio de Relaciones de Exteriores, en las sedes en las que la entidad determine que se requiere la prestación del servicio. 425</t>
  </si>
  <si>
    <t>Prestar servicios de apoyo como formalizador para el Ministerio de Relaciones de Exteriores, en las sedes en las que la entidad determine que se requiere la prestación del servicio. 426</t>
  </si>
  <si>
    <t>Prestar servicios de apoyo como formalizador para el Ministerio de Relaciones de Exteriores, en las sedes en las que la entidad determine que se requiere la prestación del servicio. 427</t>
  </si>
  <si>
    <t>Prestar servicios de apoyo como formalizador para el Ministerio de Relaciones de Exteriores, en las sedes en las que la entidad determine que se requiere la prestación del servicio. 428</t>
  </si>
  <si>
    <t>81111500;81111600</t>
  </si>
  <si>
    <t>SYRUS ASDRUBAL PACHECO VERGEL</t>
  </si>
  <si>
    <t>syrus.pacheco@cancilleria.gov.co</t>
  </si>
  <si>
    <t>80111600;81111500;81111600</t>
  </si>
  <si>
    <t>80111600;81111600;81111500</t>
  </si>
  <si>
    <t>Prestación de servicios profesionales con plena autonomía técnica y administrativa para gestionar integralmente los proyectos TI en la planificación, documentación, seguimiento, control, cierre de los proyectos y/o desarrollos informáticos de la Dirección de Gestión de Información y Tecnología del Ministerio de Relaciones Exteriores. 872</t>
  </si>
  <si>
    <t>Prestación de servicios profesionales para el levantamiento de información, diseño de interface desde la experiencia de usuarios, gestión de cambio y apropiación para la Dirección de Gestión de Información y Tecnología del Ministerio de Relaciones Exteriores. 873</t>
  </si>
  <si>
    <t>Prestación de servicios profesionales para brindar apoyo en las situaciones administrativas a cargo del Grupo Interno de Trabajo de Administración de Personal. 875</t>
  </si>
  <si>
    <t>Prestación de servicios profesionales para apoyar al Grupo Interno de Trabajo Colombia Nos Une de la Dirección de Asuntos Migratorios, Consulares y Servicio al Ciudadano, en la validación a través del “Sistema de Información de Servicio al Exterior” – SISE, de las relaciones de gastos registradas por las misiones y oficinas consulares de Colombia en el exterior, con ocasión del proyecto de inversión “Fortalecimiento de la Oferta Institucional para la Vinculación y Atención de los Colombianos en el Exterior Nacional”, con el fin de legalizar o solicitar la rectificación de los soportes de gastos ocasionados en la realización de ferias, actividades, proyectos y en las Casas Colombia, confrontando los recursos asignados con los gastos efectivamente ejecutados. 876</t>
  </si>
  <si>
    <t>JAIME ANDRES MARTINEZ GARCIA</t>
  </si>
  <si>
    <t>jaime.martinez@cancilleria.gov.co</t>
  </si>
  <si>
    <t>78102204</t>
  </si>
  <si>
    <t>Prestación de servicios de mensajeria expresa a nivel Internacional y transporte de carga aereo Internacional 49</t>
  </si>
  <si>
    <t>HIVON MARITZA SANABRIA</t>
  </si>
  <si>
    <t>hivon.sanabria@cancilleria.gov.co</t>
  </si>
  <si>
    <t>44122000;55121606;14111500</t>
  </si>
  <si>
    <t>Adquisición de papelería Preimpresa e institucional para el uso del Ministerio de Relaciones Exteriores y su Fondo Rotatorio.50</t>
  </si>
  <si>
    <t>NORMA CONSTANZA VARGAS TORRES</t>
  </si>
  <si>
    <t>norma.vargas@cancilleria.gov.co</t>
  </si>
  <si>
    <t>44121600</t>
  </si>
  <si>
    <t>Adquisicion de utiles de oficina y elementos de papeleria y productos derivados del papel cartón y corrrugados para el uso del MRE y su Fondo. 51</t>
  </si>
  <si>
    <t>55121700</t>
  </si>
  <si>
    <t>Adquisición de banderas de Colombia para el ministerio de Relaciones Exteriores y Su Fondo Rotatorio 90</t>
  </si>
  <si>
    <t>44121700</t>
  </si>
  <si>
    <t>Adquisicion de Papel notarial 54</t>
  </si>
  <si>
    <t>Adicion REAJUSTE IPC del contrato cuyo objeto es: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55</t>
  </si>
  <si>
    <t>Prestar servicios de apoyo como formalizador para el Ministerio de Relaciones de Exteriores, en las sedes en las que la entidad determine que se requiere la prestación del servicio. 415</t>
  </si>
  <si>
    <t>Prestar servicios de apoyo como formalizador para el Ministerio de Relaciones de Exteriores, en las sedes en las que la entidad determine que se requiere la prestación del servicio. 416</t>
  </si>
  <si>
    <t>Prestar servicios de apoyo como formalizador para el Ministerio de Relaciones de Exteriores, en las sedes en las que la entidad determine que se requiere la prestación del servicio. 417</t>
  </si>
  <si>
    <t>Prestar servicios de apoyo como formalizador para el Ministerio de Relaciones de Exteriores, en las sedes en las que la entidad determine que se requiere la prestación del servicio. 418</t>
  </si>
  <si>
    <t>Prestar servicios de apoyo como formalizador para el Ministerio de Relaciones de Exteriores, en las sedes en las que la entidad determine que se requiere la prestación del servicio. 419</t>
  </si>
  <si>
    <t>Prestar servicios de apoyo como formalizador para el Ministerio de Relaciones de Exteriores, en las sedes en las que la entidad determine que se requiere la prestación del servicio. 420</t>
  </si>
  <si>
    <t>Prestar servicios de apoyo como formalizador para el Ministerio de Relaciones de Exteriores, en las sedes en las que la entidad determine que se requiere la prestación del servicio. 421</t>
  </si>
  <si>
    <t>Prestación de servicios profesionales de un abogado para apoyar al GIT de Desarrollo Fronterizo en temas contractuales en el marco del programa Plan Fronteras de la Dirección para el Desarrollo y la Integración Fronteriza; así como el acompañamiento y seguimientorespectivos. 739</t>
  </si>
  <si>
    <t>82121900</t>
  </si>
  <si>
    <t>Prestación de servicios para la encuadernación de las colecciones bibliográficas de la Biblioteca Marco Fidel Suárez del Ministerio de Relaciones Exteriores, y realización de talleres de encuadernación y marmolado dirigidos al personal de la Cancillería. 740</t>
  </si>
  <si>
    <t>43232100;81112200;81112300;81111500</t>
  </si>
  <si>
    <t>SANTIAGO EASTMOND HINCAPIE</t>
  </si>
  <si>
    <t>santiago.eastmond@cancilleria.gov.co</t>
  </si>
  <si>
    <t>Prestación de servicios de formación y capacitación en temas misionales, estratégicos y de apoyo dirigido a los funcionarios del Ministerio de Relaciones Exteriores. 125</t>
  </si>
  <si>
    <t>Prestación de servicios de formación y capacitación para la adquisición y fortalecimiento de habilidades en idiomas dirigido a los funcionarios del Ministerio de Relaciones Exteriores. 126</t>
  </si>
  <si>
    <t>Prestación de servicios profesionales de asesoría jurídica y contractual en los asuntos estratégicos que sean de competencia del Despacho del Ministro y le sean encomendados para su gestión, así como brindar a apoyo en la revisión de documentos relativos a los procesos que en segunda instancia disciplinaria deba conocer el despacho del Ministerio de Relaciones Exteriores y su Fondo Rotatorio. 751</t>
  </si>
  <si>
    <t>LUIS ANTONIO DIMATE CARDENAS</t>
  </si>
  <si>
    <t>luis.dimate@cancilleria.gov.co</t>
  </si>
  <si>
    <t>80111620</t>
  </si>
  <si>
    <t>Prestación de servicios profesionales para apoyar la atención de las etapas del Procedimiento de Determinación de la Condición de Refugiado, en aplicación de la normatividad vigente que regule el mecanismo de protección internacional de refugio. 859</t>
  </si>
  <si>
    <t>LEONARDO ANDRES GONZALEZ GONZALEZ</t>
  </si>
  <si>
    <t>leonardo.gonzalez@cancilleria.gov.co</t>
  </si>
  <si>
    <t>Prestación de servicios profesionales para apoyar la atención de las etapas del Procedimiento de Determinación de la Condición de Refugiado, en aplicación de la normatividad vigente que regule el mecanismo de protección internacional de refugio. 860</t>
  </si>
  <si>
    <t>Prestación de servicios de apoyo para la atención de las etapas del Procedimiento de Determinación de la Condición de Refugiado, en aplicación de la normatividad vigente que regule el mecanismo de protección internacional de refugio. 861</t>
  </si>
  <si>
    <t>Prestación de servicios de apoyo para la atención de las etapas del Procedimiento de Determinación de la Condición de Refugiado, en aplicación de la normatividad vigente que regule el mecanismo de protección internacional de refugio. 862</t>
  </si>
  <si>
    <t>Prestación de servicios profesionales para apoyar al grupo interno de trabajo colombia nos une de la dirección de asuntos migratorios, consulares y servicio al ciudadano, en actividades relacionadas con la gestión, actualización constante de redes sociales y la generación de material audiovisual que documente las actividades realizadas por los consulados, en cumplimiento de la pim 2136 de 2021, con el propósito de fortalecer el vínculo con los connacionales en el exterior. 638</t>
  </si>
  <si>
    <t>Prestación de servicios de apoyo a la gestión en las actividades y procesos desarrollados por el grupo interno de trabajo colombia nos une, adscrito a la dirección de asuntos migratorios, consulares y servicio al ciudadano del ministerio de relaciones exteriores. 639</t>
  </si>
  <si>
    <t>Mejorar la gestión a las solicitudes de Refugio allegadas al Ministerio de Relaciones Exteriores. 640</t>
  </si>
  <si>
    <t>Mejorar la gestión a las solicitudes de Refugio allegadas al Ministerio de Relaciones Exteriores. 641</t>
  </si>
  <si>
    <t>55121803;43211714;55121610;78131800;78101500</t>
  </si>
  <si>
    <t>Suministrar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 18</t>
  </si>
  <si>
    <t>JORGE ALFREDO DIAZ</t>
  </si>
  <si>
    <t>Aunar esfuerzos técnicos, administrativos y financieros entre el Fondo Rotatorio del Ministerio de Relaciones Exteriores y la Fundación Nacional Batuta, para el fortalecimiento de los escenarios de promoción cultural que favorezcan el fortalecimiento del proceso de formación musical, beneficiando niños, niñas, adolescentes y jóvenes habitantes de las zonas de frontera.141</t>
  </si>
  <si>
    <t>JOSE MIGUEL SANCHEZ GIRALDO</t>
  </si>
  <si>
    <t>jose.sanchez@cancilleria.gov.co</t>
  </si>
  <si>
    <t>Formular, diseñar y evaluar proyectos de inversión social en américa, orientados a promover el desarrollo sostenible, la inclusión y el bienestar de las comunidades beneficiarias, en concordancia con las prioridades estratégicas y normativas aplicables. 630</t>
  </si>
  <si>
    <t>Prestación de servicios profesionales especializados para apoyar jurídicamente en los procesos precontractuales, contractuales y postcontractuales que sean requeridos por el Ministerio de Relaciones Exteriores. 902</t>
  </si>
  <si>
    <t>Prestación de servicios de apoyo a la gestión en los procesos administrativos a cargo del grupo de interno de trabajo de apoyo jurídico de la Dirección de Asuntos Migratorios, Consulares y Servicio al Ciudadano. 451</t>
  </si>
  <si>
    <t>luis.fernandez@cancilleria.gov.co</t>
  </si>
  <si>
    <t>72101500</t>
  </si>
  <si>
    <t>CARLOS BOLAÑOS MEDINA</t>
  </si>
  <si>
    <t>carlos.bolaños@cancilleria.gov.co</t>
  </si>
  <si>
    <t>Prestación de servicios profesionales para apoyar técnica y operativamente a la Dirección de Asuntos Culturales en el análisis, seguimiento y verificación de los gastos reportados por las Misiones Diplomáticas de Colombia acreditadas en el exterior, correspondientes al Plan de Promoción de Colombia en el Exterior, mediante el uso del Sistema de Información de Servicios al Exterior. 907</t>
  </si>
  <si>
    <t>Prestación de servicios  profesionales especializados  para acompañar y apoyar juridicamente el desarrollo de los procesos correspondientes a la Misionalidad del Grupo Interno de Trabajo de Apostilla y Legalizaqciones de la Dirección de Asuntos  Consulares y Servicio al Ciudadano del Ministerio de Relaciones Exteriores  en materia de tutelas y derechos de petición  en el marco de la Resolución 0967 del 2024 y asuntos legales misionales del GIT. 385</t>
  </si>
  <si>
    <t>RUTH MERY CANO AGUILLON</t>
  </si>
  <si>
    <t>ruth.Cano@cancilleria.gov.co</t>
  </si>
  <si>
    <t>Prestación de servicios profesionales para apoyar al Grupo Interno de Trabajo Colombia Nos Une de la Dirección de Asuntos Migratorios, Consulares y Servicio al Ciudadano en actividades relacionadas con la atención, gestión, asesoría y resolución de Peticiones, Quejas, Reclamos y Sugerencias (PQRS) y tutelas, bajo los principios de transparencia y eficiencia, de acuerdo con la normatividad vigente en Colombia, tales como la Ley 1755 de 2015 y demás disposiciones relacionadas con la gestión pública”. 747</t>
  </si>
  <si>
    <t>Prestación de servicios profesionales para acompañar y apoyar asuntos misionales y administrativos del Grupo Interno de Trabajo de Colombia Nos Une de la Dirección de Asuntos Migratorios, Consulares y Servicio al Ciudadano del Ministerio de Relaciones Exteriores. 748</t>
  </si>
  <si>
    <t>Prestación de servicios de apoyo a la Gestión en el Grupo Interno de Trabajo Fondo Rotatorio del Ministerio de Relaciones Exteriores, para las actividades propias requeridas para el área de Contabilidad y de Cuentas por Pagar. 749</t>
  </si>
  <si>
    <t>Aunar esfuerzos entre el Fondo Rotatorio del Ministerio de Relaciones Exteriores y el Municipio de Riosucio, para la construcción de una cancha sintética futbol 11. 140</t>
  </si>
  <si>
    <t>77101500;76101500</t>
  </si>
  <si>
    <t>Adquisición de servicios especializados para la conservación del material bibliográfico (Saneamiento ambiental de las colecciones de la Biblioteca del Ministerio de Relaciones Exteriores) 38</t>
  </si>
  <si>
    <t>82121800;80111600</t>
  </si>
  <si>
    <t>Prestación de servicios profesionales para dictar clases en el curso Colombia en el gran caribe, dirigido a diplomáticos del CARICOM. 39</t>
  </si>
  <si>
    <t>81112210;80101507;80111711</t>
  </si>
  <si>
    <t>Actualización, soporte y mantenimiento de los Sistemas WEBVisor, WEBVisor WEB y D-Signer para el Ministerio de Relaciones Exteriores y su Fondo Rotatorio 13</t>
  </si>
  <si>
    <t>43232800;80101600;81111500;81111800;81112100;81112200;81112300;81161700;83111500;83121700</t>
  </si>
  <si>
    <t>PRESTACIÓN DEL SERVICIO DE APOYO A LA GESTIÓN PARA EL DESARROLLO, IMPLEMENTACIÓN Y PUESTA EN FUNCIONAMIENTO DE UNA SOLUCIÓN INTEGRAL TECNOLÓGICA PARA EL MINISTERIO DE RELACIONES EXTERIORES Y SU FONDO ROTATORIO. 14</t>
  </si>
  <si>
    <t>1</t>
  </si>
  <si>
    <t>81112200;43231500</t>
  </si>
  <si>
    <t>Prestación de Servicios Profesionales para elaborar, diseñar, calificar y revisar las pruebas de Psicotécnicas no presenciales para el Curso de Capacitación Diplomática y Consular del año 2024. 312</t>
  </si>
  <si>
    <t xml:space="preserve">LENA YANINA ESTRADA ASITO </t>
  </si>
  <si>
    <t>Lena.Estrada@cancilleria.gov.co</t>
  </si>
  <si>
    <t>Prestación de Servicios Profesionales para dictar la asignatura de Ciencia Política  3 en Profundización en el Tercer Semestre de la Maestría en "Análisis de Problemas Políticos, Económicos e Internacionales Contemporáneos" del Instituto de Altos Estudios para el Desarrollo IAED 313</t>
  </si>
  <si>
    <t>Contratar los servicios profesionales de una institución para la impresión, distribución, custodia y calificación de los exámenes que permita a los extranjeros residentes en Colombia acreditar conocimientos sobre Constitución Política, historia patria, geografía, cultura de Colombia y castellano (cuando este no sea la lengua materna del extranjero), dentro del trámite de naturalización. 843</t>
  </si>
  <si>
    <t>JHON JAIRO CAMARGO MOTTA</t>
  </si>
  <si>
    <t>jhon.camargo@cancilleria.gov.co</t>
  </si>
  <si>
    <t>43211500</t>
  </si>
  <si>
    <t>ADQUISICIÓN DE SOFTWARE Y DISPOSITIVOS  PARA EL CONTROL DE ACCESO A LA BÓVEDA DE EXTRADICIÓN. 844</t>
  </si>
  <si>
    <t>Prestación de servicios profesionales para apoyar al Grupo Interno de Trabajo Colombia Nos Une de la Dirección de Asuntos Migratorios, Consulares y Servicio al Ciudadano, en el desarrollo de actividades enfocadas en la Mesa Nacional de la Sociedad Civil para las Migraciones y la implementación de la Ley 1565 de 2012 (Ley Retorno) en beneficio de los connacionales retornados. 845</t>
  </si>
  <si>
    <t>jaime.mertinez@cancilleria.gov.co</t>
  </si>
  <si>
    <t>Prestación de servicios de apoyo a la gestión en los procesos a cargo del Grupo de Interno de Trabajo de Gestión y Proyección Nacional e Internacional de la Academia Diplomática del Ministerio de Relaciones Exteriores. 847</t>
  </si>
  <si>
    <t>Prestación de servicios profesionales para apoyar los procesos administrativos de la Dirección de la Academia Diplomática del Ministerio de Relaciones Exteriores. 848</t>
  </si>
  <si>
    <t>Prestación de servicios profesionales para dictar la asignatura “Asesoría de trabajo de grado, grupo 2” en el cuarto semestre de la Maestría en “Análisis de Problemas Políticos, Económicos e Internacionales Contemporáneos” del Instituto de Altos Estudios para el Desarrollo. 849</t>
  </si>
  <si>
    <t>Prestación de servicios profesionales para apoyar la gestión en actividades de carácter jurídico a cargo de la Dirección de Talento Humano del Ministerio de Relaciones Exteriores. 851</t>
  </si>
  <si>
    <t>Prestación de servicios profesionales para apoyar las actividades a cargo del Grupo Interno de Trabajo de Tiquetes y Viáticos de la Dirección de Talento Humano del Ministerio de Relaciones Exteriores. 852</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</si>
  <si>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168</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</si>
  <si>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169</t>
  </si>
  <si>
    <t>PRESTACIÓN DE SERVICIOS PROFESIONALES PARA BRINDAR APOYO ADMINISTRATIVO AL GRUPO INTERNO DE TRANSPORTE DE LA DIRECCIÓN ADMINISTRATIVA Y FINANCIERA DEL MINISTERIO DE RELACIONES EXTERIORES. 551</t>
  </si>
  <si>
    <t>Prestación de servicios en el  Grupo Interno de Trabajo Financiero del Fondo Rotatorio del Ministerio de Relaciones Exteriores, para apoyar las actividades propias requeridas en la tesorería del Fondo Rotatorio del Ministerio de Relaciones Exteriores. 544</t>
  </si>
  <si>
    <t>Prestación de servicios profesionales para gestionar las actividades administrativas en del Casa del Marqués de Valdehoyos del Ministerio de Relaciones Exteriores, ubicada en la ciudad de Cartagena de Indias D. T y C. 553</t>
  </si>
  <si>
    <t>81112101;83121703</t>
  </si>
  <si>
    <t>Prestación del servicio y soporte de canales de comunicación e internet alternos para el ministerio de relaciones exteriores. 776</t>
  </si>
  <si>
    <t xml:space="preserve">LUZ ADRIANA RODRIGUEZ DIAZ </t>
  </si>
  <si>
    <t>lena.estrada@cancilleria.gov.co</t>
  </si>
  <si>
    <t>43221500;43231500;43232900</t>
  </si>
  <si>
    <t>Servicio de Centro de Contacto Gestionado para el Ministerio de Relaciones Exteriores. 777</t>
  </si>
  <si>
    <t>luz.rodriguez@cancilleria.gov.co</t>
  </si>
  <si>
    <t>81111800;81112000</t>
  </si>
  <si>
    <t>Prestación de servicios profesionales para acompañar y apoyar las actividades de bienestar, capacitación, seguridad y salud en el trabajo de la Dirección de Talento humano del Ministerio de Relaciones Exteriores. 472</t>
  </si>
  <si>
    <t>ISABEL CAROLINA BALANTA ARARAT</t>
  </si>
  <si>
    <t>isabel.balanta@cancilleria.gov.co</t>
  </si>
  <si>
    <t>Prestación de servicios profesionales para acompañar y apoyar las actividades de bienestar, capacitación, seguridad y salud en el trabajo de la Dirección de Talento humano del Ministerio de Relaciones Exteriores. 473</t>
  </si>
  <si>
    <t>Prestación de servicios tecnológicos para apoyar las actividades de archivo y gestión documental del GIT de Administración de Personal de la Dirección de Talnto Humano del Ministerio de Relaciones Exteriores. 474</t>
  </si>
  <si>
    <t>JAIME FERNANDO BUCHELY MORENO</t>
  </si>
  <si>
    <t>Jaime.Buchely@cancilleria.gov.co</t>
  </si>
  <si>
    <t>Prestación de servicios tecnológicos para apoyar las actividades de archivo y gestión documental del GIT de Administración de Personal de la Dirección de Talnto Humano del Ministerio de Relaciones Exteriores. 475</t>
  </si>
  <si>
    <t>Prestación de servicios profesionales para acompañar y apoyar los asuntos de carácter jurídico a cargo del GIT de Administración de Personal. 476</t>
  </si>
  <si>
    <t>Prestación de servicios profesionales, en el trámite de procedimientos administrativos en el Grupo Interno de Trabajo de Carreras Diplomática y Administrativa de la Dirección de Talento Humano del Ministerio de Relaciones Exteriores y demás actividades propias de la dependencia. 477</t>
  </si>
  <si>
    <t>VLADIMIR MARQUEZ GONZALEZ</t>
  </si>
  <si>
    <t>vladimir.marquez@cancilleria.gov.co</t>
  </si>
  <si>
    <t>Prestación de servicios de apoyo a la gestión a la Dirección de Talento Humano en la ejecución de actividades de carácter financiero, administrativo y misional, especialmente en el Grupo Interno de Trabajo de Prestaciones Sociales, garantizando el soporte transversal a las distintas áreas y funciones asignadas. 478</t>
  </si>
  <si>
    <t>DAVID ALEJANDRO BARBOSA GOMEZ</t>
  </si>
  <si>
    <t>David.Barbosa@cancilleria.gov.co</t>
  </si>
  <si>
    <t>Prestación de servicios de apoyo a la gestión a la Dirección de Talento Humano en la ejecución de actividades de carácter financiero, administrativo y misional, especialmente en el Grupo Interno de Trabajo de Prestaciones Sociales, garantizando el soporte transversal a las distintas áreas y funciones asignadas. 479</t>
  </si>
  <si>
    <t>"Aunar esfuerzos para garantizar la información, orientación, prestación de servicios y/o realización de trámites que ofrece el Fondo Rotatorio del Ministerio de Relaciones Exteriores en forma oportuna, eficiente y eficaz a la ciudadanía que hace uso de los canales de atención de la RED CADE en la ciudad de Bogotá, D.C". 729</t>
  </si>
  <si>
    <t>Prestación de servicios profesionales con maestria para asesorar los procesos contractuales a cargo del Grupo Interno de Trabajo de Licitaciones y Contratos para el Ministerio de Relaciones Exteriores y su Fondo Rotatorio. 480</t>
  </si>
  <si>
    <t>Prestación de servicios profesionales jurídicos, conceptuando y asesorando (verbal y/o escrito) en temas de Desarrollo de la Politica Exterior, derecho al director de la Direccion de Asuntos Politicos Multilaterales y las funciones  que se deriven de la naturaleza del cargo. 178</t>
  </si>
  <si>
    <t>Prestacióm de servicios profesionales de un economista para el desarrollo de proceso de sistematizacion de datos para las   "Candidaturas de Estado y de expertos gestionadas ante organismos internacionales" las cuales son de responsabilidad del Grupo de Asuntos Institucionales ante organismos Multilaterales  179</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</si>
  <si>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 180</t>
  </si>
  <si>
    <t>ANDREA JIMENEZ HERRERA</t>
  </si>
  <si>
    <t>andrea.jimenez@cancilleria.gov.co</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</si>
  <si>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 181</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</si>
  <si>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ejecución.182</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</si>
  <si>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sobre la ejecución de los tratados, el derecho internacional general y los asuntos sobre refugio que sean de competencia de la Dirección. 183</t>
  </si>
  <si>
    <t>Prestar los servicios profesionales a la Dirección de Asuntos Jurídicos Internacionales para acompañar y apoyar sus asuntos misionales, garantizando el soporte transversal a las distintas áreas y funciones asignadas. 184</t>
  </si>
  <si>
    <t>Prestación de servicios profesionales para apoyar las actividades de formulación y seguimiento del proyecto de inversión; así como el fortalecimiento de las relaciones con las entidades territoriales y acompañamiento en los temas concernientes a la misionalidad de la Dirección para el Desarrollo y la Integración Fronteriza. 765</t>
  </si>
  <si>
    <t>Prestación de servicios profesionales para el acompañamiento y seguimiento a los proyectos implementados de la Dirección para el Desarrollo y la Integración Fronteriza del Ministerio de Relaciones Exteriores. 766</t>
  </si>
  <si>
    <t>Contratación de servicios profesionales para brindar apoyo y asesoría jurídica especializada en materia de derecho administrativo y contractual respecto a las actividades que desarrolla el Ministerio de Relaciones Exteriores y su Fondo Rotatorio. 767</t>
  </si>
  <si>
    <t>ANDRES LEONARDO MENDOZA PAREDES</t>
  </si>
  <si>
    <t>andres.mendoza@cancilleria.gov.co</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</si>
  <si>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327</t>
  </si>
  <si>
    <t>Prestar servicios profesionales de apoyo administrativo a los supervisores y equipos de apoyo a la supervisión  en los proyectos y/o contratos de tecnología del Ministerio de Relaciones Exteriores que le sean asignados, con el fin de facilitar el adecuado seguimiento, control y gestión documental de los mismos. 796</t>
  </si>
  <si>
    <t>Prestación de servicios profesionales especializados para brindar apoyo jurídico a la Dirección de Gestión de Información y Tecnología del Ministerio de Relaciones Exteriores, en el trámite de liquidaciones, gestión integral del sistema PQRS, respuesta de acciones constitucionales y entes de control y demás asuntos asignados. 797</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</si>
  <si>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333</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</si>
  <si>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334</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</si>
  <si>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335</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</si>
  <si>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336</t>
  </si>
  <si>
    <t>Mejorar la gestión a las solicitudes de Refugio allegadas al Ministerio de Relaciones Exteriores. 642</t>
  </si>
  <si>
    <t>Prestación de servicios de apoyo logístico a las mesas de trabajo presenciales y/o virtuales, así como las diferentes reuniones en el marco de los temas relacionados con la organización del tratado de cooperación Amazónica - OTCA. 802</t>
  </si>
  <si>
    <t>Prestar Servicios profesionales para apoyar en temas de cartografía y suministrar conceptos, estudios y análisis sobre esta materia técnica de los instrumentos jurídicos de límites y otras relacionadas,  al Grupo Interno de Trabajo de Fronteras Terrestres y Cartografía de la Dirección de Soberanía Territorial del Ministerio de Relaciones Exteriores. 803</t>
  </si>
  <si>
    <t>56121000</t>
  </si>
  <si>
    <t>Compra de veinte (20) de planotecas  con las siguientes especificaciones técnicas: Cada  planoteca debe tener 10 gavetas; visor de acrílico para cada gaveta; chapa o cerradura con llave para cada planoteca y proveerse de dos llaves para cada cerradura (estas chapas deberán estar montadas en la superficie de la gaveta superior y contar con un sistema de seguridad que no permita facilidad de remoción de documentos cuando la planoteca esté cerrada); gaveta inferior debe estar al menos a 45 cm del piso; aristas de todos los elementos metálicos deberán tener cantos y esquinas redondeadas y libres de bordes agudos; en el interior de las gavetas, deberán instalarse tapas pisa planos internos de bisagra; ruedas de alta resistencia con freno; el cuerpo metálico, la tapa superior y frontal deberá estar construido con lámina Coll Rolled de calibre 20; deberá contar con sistema de correderas esferadas de alta resistencia, soportando 75 lbs cada riel, de extensión total y trabajo pesado para garantizar el desplazamiento, durabilidad y mejor ajuste del mueble; todas las piezas y partes deberán ser pintadas con el sistema electrostático utilizando pintura en polvo epoxipoliestérica fijada a más de 180°C de temperatura, que garantice total penetración y cubrimiento en las piezas dando una gran resistencia al rayado y al punzonado de las piezas; dimensiones internas de las gavetas deben proyectarse teniendo en cuenta un espacio de 5 cm por cada lado para facilitar la manipulación de las carpetas. La planoteca deberá cumplir también con lo expuesto en el Acuerdo 049 de 2000 donde se estipula que las gavetas deberán tener una altura de 5 centímetros o menos. 804</t>
  </si>
  <si>
    <t>73101500</t>
  </si>
  <si>
    <t>Contratación de un profesional en historia con conocimientos en cartografia para la valoración y clasificación de documentos historicos del Archivo de límites a la Dirección de Soberanía Territorial del Ministerio de Relaciones Exteriores. 805</t>
  </si>
  <si>
    <t>Contratación de un encuadernador que realice unidades de almacenamiento taller carpetas tipo pliego en propalcote y mylar, conservación preventiva) de documentos historicos del Archivo de límites a la Dirección de Soberanía Territorial del Ministerio de Relaciones Exteriores. 806</t>
  </si>
  <si>
    <t>80111600;81111500</t>
  </si>
  <si>
    <t>80111601</t>
  </si>
  <si>
    <t>43232500</t>
  </si>
  <si>
    <t>Adición renovación de la Suscripción de Microsoft 365 y Suscripción de Microsoft Software Assurance - On Premise para el Ministerio de Relaciones Exteriores. 990</t>
  </si>
  <si>
    <t>7</t>
  </si>
  <si>
    <t>Prestación de servicios profesionales para acompañar y apoyar las actividades de estructuración, modernización y segumiento del fortalecimiento institucional a cargo de la Dirección de Talento Humano del Ministerio de Relaciones Exteriores. 991</t>
  </si>
  <si>
    <t xml:space="preserve">CARLOS ARLEY OROZCO GOMEZ </t>
  </si>
  <si>
    <t>Prestación de servicios profesionales a la Dirección de Cooperación Internacional, apoyando las actividades de seguimiento financiero y análisis financiero de los recursos de cooperación internacional, que el país recibe y ofrece, en coordinación con la entidades públicas y los cooperantes internacionales”.992</t>
  </si>
  <si>
    <t>Prestación de servicios profesionales a la Dirección de Cooperación Internacional, apoyando las actividades de estructuración, análisis, priorización, revisión y seguimiento de proyectos de cooperación internacional, en coordinación con las entidades públicas y los cooperantes internacionales". 993</t>
  </si>
  <si>
    <t>laura.gracia@cancilleria.gov.co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</si>
  <si>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444</t>
  </si>
  <si>
    <t>76111500</t>
  </si>
  <si>
    <t>Adición REAJUSTE Servicio integral de aseo, cafetería y servicios generales Cartagena de Indias D T y C. 58</t>
  </si>
  <si>
    <t>RUTH MARGARITA OCHOA</t>
  </si>
  <si>
    <t>84131503</t>
  </si>
  <si>
    <t>“SELECCIONAR UNA O VARIAS COMPAÑÍAS ASEGURADORAS, LEGALMENTE CONSTITUIDAS EN COLOMBIA PARA QUE SUSCRIBA LA PÓLIZA DE SEGURO DE AUTOMÓVILES Y EL SEGURO OBLIGATORIO DE ACCIDENTES PERSONALES SOAT, QUE AMPARE LOS BIENES E INTERESES PATRIMONIALES DEL PARQUE AUTOMOTOR DE PROPIEDAD DEL DEL MINISTERIO DE RELACIONES EXTERIORES Y SU FONDO ROTATORIO, Y AQUELLOS QUE SEA O FUERE RESPONSABLE O LE CORRESPONDA ASEGURAR, EN VIRTUD DE DISPOSICIÓN LEGAL, CONTRACTUAL O CONVENCIONAL.” 59</t>
  </si>
  <si>
    <t>80131801</t>
  </si>
  <si>
    <t>Administración Edificio Centro calle 12 C No. 8-27 Sede Centro - Cto 113-2023  60</t>
  </si>
  <si>
    <t>Administración Edificio Torre 100 Sede Norte, ubicado en la avenida 19 No. 98-01/11 manzana 59 urbanización el Chico norte en la ciudad de Bogotá D.C 61</t>
  </si>
  <si>
    <t>Administracion Oficina  ubicadas en la calle 114 No. 9 - 01/45 de la Ciudad de Bogotá D.C., Alto Comisionado de Naciones Unidas para los Derechos Humanos 62</t>
  </si>
  <si>
    <t>Adición -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63</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</si>
  <si>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769</t>
  </si>
  <si>
    <t>GLORIA JULIANA BUSTAMANTE REYES</t>
  </si>
  <si>
    <t>juliana.bustamante@cancilleria.gov.co</t>
  </si>
  <si>
    <t>Prestar servicios profesionales en la Dirección de Gestión de Información y Tecnología del Ministerio de Relaciones Exteriores para gestionar y apoyar los tramites contractuales y jurídicos que deba atender la dirección, en el marco de sus funciones y competencias. 770</t>
  </si>
  <si>
    <t>Mejorar la gestión a las solicitudes de Refugio allegadas al Ministerio de Relaciones Exteriores. 652</t>
  </si>
  <si>
    <t>Mejorar la gestión a las solicitudes de Refugio allegadas al Ministerio de Relaciones Exteriores. 653</t>
  </si>
  <si>
    <t>Mejorar la gestión a las solicitudes de Refugio allegadas al Ministerio de Relaciones Exteriores. 654</t>
  </si>
  <si>
    <t>Mejorar la gestión a las solicitudes de Refugio allegadas al Ministerio de Relaciones Exteriores. 655</t>
  </si>
  <si>
    <t>Mejorar la gestión a las solicitudes de Refugio allegadas al Ministerio de Relaciones Exteriores. 656</t>
  </si>
  <si>
    <t>Mejorar la gestión a las solicitudes de Refugio allegadas al Ministerio de Relaciones Exteriores. 657</t>
  </si>
  <si>
    <t>Mejorar la gestión a las solicitudes de Refugio allegadas al Ministerio de Relaciones Exteriores. 658</t>
  </si>
  <si>
    <t>Mejorar la gestión a las solicitudes de Refugio allegadas al Ministerio de Relaciones Exteriores. 659</t>
  </si>
  <si>
    <t>Mejorar la gestión a las solicitudes de Refugio allegadas al Ministerio de Relaciones Exteriores. 660</t>
  </si>
  <si>
    <t>Mejorar la gestión a las solicitudes de Refugio allegadas al Ministerio de Relaciones Exteriores. 661</t>
  </si>
  <si>
    <t>Mejorar la gestión a las solicitudes de Refugio allegadas al Ministerio de Relaciones Exteriores. 662</t>
  </si>
  <si>
    <t>Mejorar la gestión a las solicitudes de Refugio allegadas al Ministerio de Relaciones Exteriores. 663</t>
  </si>
  <si>
    <t>Mejorar la gestión a las solicitudes de Refugio allegadas al Ministerio de Relaciones Exteriores. 664</t>
  </si>
  <si>
    <t>Mejorar la gestión a las solicitudes de Refugio allegadas al Ministerio de Relaciones Exteriores. 665</t>
  </si>
  <si>
    <t>Mejorar la gestión a las solicitudes de Refugio allegadas al Ministerio de Relaciones Exteriores. 666</t>
  </si>
  <si>
    <t>Mejorar la gestión a las solicitudes de Refugio allegadas al Ministerio de Relaciones Exteriores. 667</t>
  </si>
  <si>
    <t>Mejorar la gestión a las solicitudes de Refugio allegadas al Ministerio de Relaciones Exteriores. 669</t>
  </si>
  <si>
    <t>Prestación de servicios profesionales para el  desarrollo , mantenimiento y soporte 7x 24 del Sistema Integral de Trámites al Ciudadano SITAC del Ministerio de Relaciones Exteriores. 560</t>
  </si>
  <si>
    <t>73152108</t>
  </si>
  <si>
    <t>Servicio de mantenimiento preventivo y correctivo de control de acceso digitales para las Sedes del Ministerio de Relaciones Exteriores y su Fondo Rotatorio en Bogota D.C. 75</t>
  </si>
  <si>
    <t>Prestación de servicios de un profesional en derecho para asesorar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 185</t>
  </si>
  <si>
    <t>86132000</t>
  </si>
  <si>
    <t>Prestación de servicios profesionales para dictar clases de idiomas en el Curso de CapacitaciónDiplomática y Consular 2025. 186</t>
  </si>
  <si>
    <t>45121506;52161520;52161551</t>
  </si>
  <si>
    <t>Adquisición de equipos audiovisuales y de comunicación para la divulgación de eventos y actividades de la Academia Diplomática del Fondo Rotatorio del Ministerio de Relaciones Exteriores. 187</t>
  </si>
  <si>
    <t>Prestación de servicios profesionales para la planeación estratégica y proyectos de la Dirección de la Academia Diplomática. 188</t>
  </si>
  <si>
    <t>Prestación de servicios profesionales para el apoyo y gestión desde la formulación hasta la ejecución de proyectos nacionales e internacionales de la Dirección de Asuntos Culturales del Ministerio de Relaciones Exteriores relacionados con el Patrimonio Cultural material e inmaterial. 361</t>
  </si>
  <si>
    <t>Prestación de servicios profesionales para la investigación, conceptualización, ejecución y comunicación de los procesos de conservación, del patrimonio cultural material custodiado por el Ministerio de Relaciones Exteriores. 362</t>
  </si>
  <si>
    <t>90131601</t>
  </si>
  <si>
    <t>Contratar con la empresa AGORA ENTERTAINMENT S.A.S para la transferencia de los derechos de autor de 1 película: Estimados Señores;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364</t>
  </si>
  <si>
    <t>86111602;86111702;93121501</t>
  </si>
  <si>
    <t>Prestación de servicios para la Implementación de la iniciativa “Difusión de la Cultura Colombiana”, a través del desarrollo de cursos de español como lengua extranjera. 366</t>
  </si>
  <si>
    <t>Prestar servicios profesionales para realizar análisis de resultados y de impacto de la articulación de las Misiones de Colombia en el Exterior con el Sistema Integrado de Gestión del Ministerio de Relaciones Exteriores y su Fondo Rotatorio, identificando oportunidades de mejora en el desarrollo del proyecto y definir estrategias para el fortalecimiento en cada una de sus fases (planificación, diseño, implementación y evaluación) así como aspectos relevantes para el fortalecimiento de la gestión institucional. 367</t>
  </si>
  <si>
    <t xml:space="preserve"> Prestación de servicios profesionales para realizar seguimiento y acompañamiento a la ejecucion de los planes de trabajo de las multiplicadoras. 713</t>
  </si>
  <si>
    <t>3814030</t>
  </si>
  <si>
    <t>Prestación de servicios profesionales para Formular, diseñar y evaluar proyectos de inversión social en Europa y otros, orientados a promover el desarrollo sostenible, la inclusión y el bienestar de las comunidades beneficiarias, en concordancia con las prioridades estratégicas y normativas aplicables. 714</t>
  </si>
  <si>
    <t>3814031</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</si>
  <si>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549</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</si>
  <si>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548</t>
  </si>
  <si>
    <t>80161800</t>
  </si>
  <si>
    <t>Adición - 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 67</t>
  </si>
  <si>
    <t>72101511</t>
  </si>
  <si>
    <t>72101506</t>
  </si>
  <si>
    <t>Prestación de los servicios de mantenimiento preventivo y correctivo con suministro de repuestos para ascensores de propiedad del Fondo Rotatorio del Ministerio de Relaciones Exteriores ubicados en la sede principal de Bogotá D. C. y la sede alterna en Cartagena de Indias D. T. y C., y la modernización estética de cabina para ascensor marca Lg (sigma) ubicado en la sede principal de Bogotá D.C. 69</t>
  </si>
  <si>
    <t>84131500</t>
  </si>
  <si>
    <t>“SELECCIONAR PROPUESTA PARA CONTRATAR CON UNA O VARIAS COMPAÑÍAS DE SEGUROS LEGALMENTE AUTORIZADAS PARA FUNCIONAR EN EL PAÍS, EL PROGRAMA DE SEGUROS REQUERIDO PARA LA ADECUADA PROTECCIÓN DE LOS BIENES E INTERESES PATRIMONIALES DEL FONDO ROTATORIO DEL MINISTERIO DE RELACIONES EXTERIORES, ASÍ COMO DE AQUELLOS POR LOS QUE SEA O FUERE LEGALMENTE RESPONSABLE O LE CORRESPONDA ASEGURAR EN VIRTUD DE DISPOSICIÓN LEGAL O CONTRACTUAL.”  71</t>
  </si>
  <si>
    <t>JAVIER ALEXANDER BENAVIDES SAENZ</t>
  </si>
  <si>
    <t>javier.benavides@cancilleria.gov.co</t>
  </si>
  <si>
    <t>46191601</t>
  </si>
  <si>
    <t>GERMAN HUMBERTO FORERO FORERO</t>
  </si>
  <si>
    <t>german.forero@cancilleria.gov.co</t>
  </si>
  <si>
    <t xml:space="preserve">ANA CATALINA CEBALLOS </t>
  </si>
  <si>
    <t>catalina.ceballos@cancilleria.gov.co</t>
  </si>
  <si>
    <t>Prestación de servicios de apoyo a la gestión en los procesos administrativos y  eventos requeridos por el grupo de interno de trabajo de gestion y proyeccion nacional e internacional de la Academia Diplomática del Ministerio de Relaciones Exteriores 215</t>
  </si>
  <si>
    <t>Prestación de servicios profesionales para el acompañamiento de los procesos contractuales del GIT de Divulgación y Selección para el Ingreso a la Carrera Diplomática y Consular. 200</t>
  </si>
  <si>
    <t>Prestación de servicios profesionales de Historiador/ Bibliotecario 205</t>
  </si>
  <si>
    <t>Prestación de servicios de apoyo al levantamiento de inventario a la colección hemerografica. 207</t>
  </si>
  <si>
    <t>Honorarios para el delegado del Señor Ministro ante el Consejo Académico de la Academia Diplomática, parágrafo segundo del artículo 75 del Decreto Ley 274 de 2000. 210</t>
  </si>
  <si>
    <t>Honorarios para el delegado del Señor Ministro ante el Consejo Académico de la Academia Diplomática, parágrafo segundo del artículo 75 del Decreto Ley 274 de 2000. 211</t>
  </si>
  <si>
    <t>Prestación de servicios de apoyo a la gestión en los procesos administrativos y demas actividades requeridas por el GIT Divulgación y Selección para el Ingreso a la Carrera Diplomacia y Consular de la Academia Diplomática del Ministerio de Relaciones Exteriores. 212</t>
  </si>
  <si>
    <t>81161800</t>
  </si>
  <si>
    <t>Prestación de servicios para dictar la cátedra Construcción de discurso y producción de textos de uso diplomático en las actividades de actualizacion y ascenso en el 2025. 214</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</si>
  <si>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332</t>
  </si>
  <si>
    <t>Aplicar las Tablas de Valoración Documental (TVD) incluyendo el desarrollo de las actividades necesarias para la realización de la transferencia secundaria. 47</t>
  </si>
  <si>
    <t>81112200</t>
  </si>
  <si>
    <t>80101506</t>
  </si>
  <si>
    <t>Asignación de viáticos a los funcionarios y/o contratistas adscritos al Ministerio de Relaciones Exteriores y su Fondo Rotatorio para su desplazamiento a las Embajadas y Consulados de Colombia en el Exterior, en el marco de la implementación del Sistema Integrado de Gestión en las misiones de Colombia en el exterior. 865</t>
  </si>
  <si>
    <t>Prestación de servicios en el Grupo Interno de Trabajo Financiero del Fondo Rotatorio del Ministerio de Relaciones Exteriores, para apoyar las actividades propias requeridas en la tesorería del Fondo Rotatorio del Ministerio de Relaciones Exteriores. 544</t>
  </si>
  <si>
    <t>EDWIN JOSE PINEDA RUSSI</t>
  </si>
  <si>
    <t>edwin.pineda@cancilleria.gov.co</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</si>
  <si>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Santander(Tibú). 709</t>
  </si>
  <si>
    <t>3814026</t>
  </si>
  <si>
    <t>Prestación integral de servicios logísticos para la planeación, organización, desarrollo y ejecución del Encuentro de Gobernanza Migratoria - Sesión Regional de la Mesa Nacional de la Sociedad Civil para las Migraciones. 710</t>
  </si>
  <si>
    <t>3814027</t>
  </si>
  <si>
    <t>Prestación de servicios profesionales en materia de seguridad de la información, con el propósito de planificar, implementar, mantener y mejorar continuamente el Sistema de Gestión de Seguridad de la Información (SGSI) de la entidad. 574</t>
  </si>
  <si>
    <t>80111600;80101507;81111500</t>
  </si>
  <si>
    <t>Prestación de servicios profesionales para la implementación de mejores practicas de tecnologias de la información, enfocadas a los servicios ofrecidos por la Direccion de Gestión de Información y Tecnología del Ministerio de Relaciones Exteriores. 575</t>
  </si>
  <si>
    <t>Prestación de servicios profesionales para el soporte y actualización a los sistemas Misionales del Ministerio de Relaciones Exteriores y su Fondo Rotatorio. 579</t>
  </si>
  <si>
    <t>82101603</t>
  </si>
  <si>
    <t>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incluido entre otros  mediciones estratégicas de temas relevantes para la entidad. 83</t>
  </si>
  <si>
    <t>55101504</t>
  </si>
  <si>
    <t>Adquisición de suscripciones al periódico El Espectador, con destino a algunas dependencias del Ministerio de Relaciones Exteriores en Bogotá D.C.  84</t>
  </si>
  <si>
    <t xml:space="preserve">MARIA CAMILA MUGNO </t>
  </si>
  <si>
    <t>Adquisición de suscripciones al periódico El tiempo, con destino a algunas dependencias del Ministerio de Relaciones Exteriores en Bogotá D.C.  85</t>
  </si>
  <si>
    <t>Prestación de servicios profesionales para apoyar la gestión documental del Ministerio de Relaciones Exteriores en el Grupo Interno de Trabajo Archivo. 536</t>
  </si>
  <si>
    <t>Prestación de servicios de apoyo a la gestion del Grupo Interno de Trabajo Almacén del Ministerio de Relaciones Exteriores, para apoyar tramites administrativos y operativos de las dependencia. 537</t>
  </si>
  <si>
    <t>Prestacion de servicios tecnico administrativo para apoyar el levantamiento,  registro, control y evaluacion de inventarios de los bienes de propiedad del Ministerio de Relaciones Exteriores y su Fondo Rotatorio, en el Grupo Interno de Trabajo de Almacen. 538</t>
  </si>
  <si>
    <t>Prestación de servicios profesionales para apoyar la gestión y los trámites relacionados con las bajas de los bienes inventariables en las misiones diplomáticas y oficinas consulares, de conformidad con las disposiciones legales y normativas aplicables, en el grupo de trabajo de Almacen. 539</t>
  </si>
  <si>
    <t>Prestacion de servicios tecnico administrativo para apoyar el levantamiento,  registro, control y evaluacion de inventarios de los bienes de propiedad del Ministerio de Relaciones Exteriores y su Fondo Rotatorio, en el Grupo Interno de Trabajo de Almacen. 540</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</si>
  <si>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migrante. 712</t>
  </si>
  <si>
    <t>3814029</t>
  </si>
  <si>
    <t>Contratación de servicios profesionales,  para el apoyo juridico a las funciones de representacion judicial, extrajudicial y administrativa y/o revisión de actos administrativos, conceptos juridicos y consultas en materia de derecho público y privado de la legislacion Colombiana. 497</t>
  </si>
  <si>
    <t>CAMILO ALEXANDER RINCON ESCOBAR</t>
  </si>
  <si>
    <t>camilo.rincon@cancilleria.gov.co</t>
  </si>
  <si>
    <t>Prestación de servicios Profesionales Especializados en Derecho para el cumplimiento de las obligaciones inherentes de la Oficina Asesora Jurídica Interna del Ministerio de Relaciones Exteriores y su Fondo Rotatorio. 498</t>
  </si>
  <si>
    <t>Prestación de servicios profesionales en Derecho para el cumplimiento de las obligaciones inherentes de la Oficina Asesora Jurídica Interna del Ministerio de Relaciones Exteriores. 499</t>
  </si>
  <si>
    <t>Prestación de servicios profesionales para apoyar técnica y temáticamente todas las actividades, trámites y tareas necesarias que requiera la Dirección de Cooperación Internacional,  en los temas relacionados con la cooperación Sur-Sur con los países del Sur , en especial América y África , así como en los mecanismos regionales de concertación e integración asignados. 348</t>
  </si>
  <si>
    <t xml:space="preserve">DIANA CAROLINA PAEZ GAMBOA </t>
  </si>
  <si>
    <t>diana.paez@cancilleria.gov.co</t>
  </si>
  <si>
    <t xml:space="preserve"> Prestación de servicios profesionales para apoyar técnica y temáticamente todas las actividades, trámites y tareas necesarias que requiera la Dirección de Cooperación Internacional, en los temas de la Coordinación de Cooperacíón Multilateral en especial los relacionados con el Marco de Cooperación de las Naciones Unidas en Colombia. 349</t>
  </si>
  <si>
    <t>Prestación de servicios profesionales para apoyar todas las actividades, trámites, eventos y tareas necesarias que requiera la Dirección de Cooperación Internacional de manera técnica y temática, especialmente en los temas relacionados con la Cooperación Bilateral y Asistencia Oficial al Desarrollo. 350</t>
  </si>
  <si>
    <t>Prestación de servicios profesionales para apoyar técnica y temáticamente todas las actividades, trámites y tareas necesarias que requiera la Dirección de Cooperación Internacional, en los temas de la Coordinación de Cooperacíón Multilateral en especial los relacionados con los Mecanismos Regionales. 351</t>
  </si>
  <si>
    <t>Prestación de servicios profesionales para apoyar técnica y temáticamente todas las actividades, trámites y tareas necesarias que requiera la Dirección de Cooperación Internacional, en los temas de la Coordinación de Cooperación Multilateral en especial los relacionados con las Agencias de Naciones Unidas. 352</t>
  </si>
  <si>
    <t>Prestación de servicios profesionales para apoyar técnica y temáticamente todas las actividades, trámites y tareas necesarias que requiera la Dirección de Cooperación Internacional, en los temas de la Coordinación de Cooperación Multilateral en especial los relacionados con el Sistema Nacional de Cooperación Internacional de Colombia. 353</t>
  </si>
  <si>
    <t>Prestación de servicios profesionales para apoyar técnica y temáticamente todas las actividades, trámites y tareas necesarias que requiera la Dirección de Cooperación Internacional, especialmente en los temas relacionados con la cooperación sur-sur y triangular. 354</t>
  </si>
  <si>
    <t>Prestación de servicios profesionales de un jurídico para apoyar el GIT de Cooperación Bilateral y Asistencia Oficial al Desarrollo para conceptos, derechos de petición, tutelas y todo lo relacionado con temas legales de los temáticas de cooperación bilateral y lo relacionado con Sistema Nacional de Cooperación Internacional de Colombia -SNCIC.355</t>
  </si>
  <si>
    <t>Prestación de servicios profesionales para apoyar técnica y temáticamente todas las actividades, trámites y tareas necesarias en el GIT de Cooperación Sur-Sur y Triangular, especialmente con los países del Sur Global y con los Mecanismos de Integración y Concertación Regionales. 356</t>
  </si>
  <si>
    <t>Prestación de servicios como diseñador gráfico para desarrollar las piezas gráficas que serán empleadas en las actividades culturales que hacen parte de la estrategia diplomacia cultural de colombia en el Exterior del Ministerio de Relaciones Exteriores, incluido el equipo y los programas necesarios para su ejecución.357</t>
  </si>
  <si>
    <t>Prestación de servicios profesionales para el apoyo a la dirección de asuntos culturales en  temas administrativos y financieros. 358</t>
  </si>
  <si>
    <t>Prestación de servicios profesionales para el apoyo jurídico a la Dirección de Asuntos Culturales, y el desarrollo y acompañamiento de procesos de contratación en las diferentes modalidades de selección. 359</t>
  </si>
  <si>
    <t>Servicios profesionales para el desarrollo, negociación y seguimiento de instrumentos internacionales en materia de cultura, educación y deporte para la Dirección de Asuntos Culturales. 360</t>
  </si>
  <si>
    <t>SERGIO SALAZAR ALZATE</t>
  </si>
  <si>
    <t>sergio.salazar@cancilleria.gov.co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</si>
  <si>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431</t>
  </si>
  <si>
    <t>72102900</t>
  </si>
  <si>
    <t>Mantenimiento integral de inmuebles y oficinas a precios unitarios fijos sin formula de reajuste de los bienes de propiedad del Ministerio de Relaciones Exteriores y su Fondo Rotatorio o por los cuales sea legalmente responsable en Bogotá, y Cartagena de indias D.T. y C. 78</t>
  </si>
  <si>
    <t>81101500</t>
  </si>
  <si>
    <t>Contratar la interventoría técnica, administrativa y financiera al contrato de obra resultante de la licitación pública 003 de 2024 cuyo objeto es: "Mantenimiento integral de inmuebles y oficinas a precios unitarios fijos sin formula de reajuste de los bienes de propiedad del Ministerio de Relaciones Exteriores y su Fondo Rotatorio o por los cuales sea legalmente responsable en Bogotá D.C. y Cartagena de Indias D.T. y C." 79</t>
  </si>
  <si>
    <t>78181701</t>
  </si>
  <si>
    <t>SUMINISTRO DEL COMBUSTIBLE PARA EL PARQUE AUTOMOTOR DEL MINISTERIO DE RELACIONES EXTERIORES Y SU FONDO ROTATORIO EN LA CIUDAD DE BOGOTA D.C. 80</t>
  </si>
  <si>
    <t>CRISTOPHER ALEX POLANCO</t>
  </si>
  <si>
    <t>cristopher.polanco@cancilleria.gov.co</t>
  </si>
  <si>
    <t>Aunar esfuerzos administrativos, técnicos y financieros para el desarrollo de proyectos de emprendimiento y atención humanitaria con el objetivo de la estabilización socioeconómica de los migrantes retornados en Colombia, en los departamentos de Bolívar y Antioquia  en el marco de la Ley 1565 de 2012 y la Ley 2136 de 2021. 707</t>
  </si>
  <si>
    <t>Prestación de servicios profesionales, para brindar asistencia técnica en la gestión y desarrollo de programas, proyectos y actividades a nivel regional orientada a la población migrante colombiana, retornada y núcleos familiares mixtos en Bogota (Engativa). 708</t>
  </si>
  <si>
    <t>3814025</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</si>
  <si>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 570</t>
  </si>
  <si>
    <t>Prestación de servicios profesionales para asesorar a la Dirección de Gestión de Información y Tecnologia del Ministerio de Relaciones Exteriores y sus Coordinaciones, en la estructuración tecnica de los estudios previos y gerencia de proyectos de infraestructura que le sean asignados. 571</t>
  </si>
  <si>
    <t>Prestación de servicios Profesionales para apoyar las Acciones requeridas para el desarrollo de la Política Exterior Colombiana sobre Derechos Humanos y el Derecho Internacional Humanitario, de conformidad con las agendas y solicitudes de las Instancias Internacionales en estas materias y los desarrollos de la Institucionalidad Colombiana. 173</t>
  </si>
  <si>
    <t>Prestación de servicios profesionales, para el desarrollo de las actividades relacionadas con la producción, propuesta creativa, edición de videos y contenidos, así como del registro audiovisual de todos aquellos eventos y encuentros que desarrolle el Ministerio de Relaciones Exteriores y/o su Fondo Rotatorio. 510</t>
  </si>
  <si>
    <t>Prestación de servicios para apoyar el desarrollo de la estrategia digital del Ministerio de Relaciones Exteriores y su fondo rotatorio. 511</t>
  </si>
  <si>
    <t>Prestación de servicios profesionales para el desarrollo de las actividades relacionadas como reportero gráfico, incluyendo la cámara y todos los instrumentos técnicos necesarios, para el cubrimiento de las noticias que genere el Ministerio de Relaciones Exteriores y su Fondo Rotatorio. 512</t>
  </si>
  <si>
    <t>Prestación de servicios profesionales al GIT de prensa y comunicación Corporativa, para adelantar el desarrollo de actividades como camarógrafo y editor de videos de los eventos que adelante el Ministerio de Relaciones Exteriores y/o su Fondo Rotatorio, incluyendo la cámara y los instrumentos técnicos necesarios para la ejecución. 513</t>
  </si>
  <si>
    <t>Prestación de servicios profesionales para el desarrollo de las actividades relacionadas con la creación, diseño y diagramación de artes gráficas para el GIT de Prensa y Comunicación Corporativa y el  Ministerio de Relaciones Exteriores y su Fondo Rotatorio. 514</t>
  </si>
  <si>
    <t>Prestar los servicios profesionales para el desarrollo de los procesos de comunicaciones y de medios, del GIT de Prensa y Comunicación Corporativa del Ministerio de Relaciones Exteriores. 515</t>
  </si>
  <si>
    <t>Prestación de servicios para el mantenimiento, administración y actualización de las bases de datos SQL Server del Ministerio de Relaciones Exteriores y su Fondo Rotatorio. 566</t>
  </si>
  <si>
    <t>Prestacion de servicios profesionales para la administracion, festion y operación de la red LAN y WAN del Ministerio de Relaciones Exteriores. 568</t>
  </si>
  <si>
    <t>Prestación de servicios para apoyar la atencion de requerimientos internos y externos de informacion y otros temas  relacionados con la actividad contractual a cargo del Grupo Interno de Trabajo de Licitaciones y Contratos para el Ministerio de Relaciones Exteriores y su Fondo Rotatorio. 481</t>
  </si>
  <si>
    <t>Prestación de servicios profesionales jurídicos en todos los temas relacionados con la actividad contractual a cargo del Grupo Interno de Trabajo de Licitaciones y Contratos para el Ministerio de Relaciones Exteriores y su Fondo Rotatorio. 482</t>
  </si>
  <si>
    <t>Prestación de servicios profesionales jurídicos en todos los temas relacionados con la actividad contractual a cargo del Grupo Interno de Trabajo de Licitaciones y Contratos para el Ministerio de Relaciones Exteriores y su Fondo Rotatorio. 483</t>
  </si>
  <si>
    <t>Prestación de servicios profesionales jurídicos en todos los temas relacionados con la actividad contractual a cargo del Grupo Interno de Trabajo de Licitaciones y Contratos para el Ministerio de Relaciones Exteriores y su Fondo Rotatorio. 484</t>
  </si>
  <si>
    <t>Prestación de servicios profesionales jurídicos en todos los temas relacionados con la actividad contractual a cargo del Grupo Interno de Trabajo de Licitaciones y Contratos para el Ministerio de Relaciones Exteriores y su Fondo Rotatorio. 485</t>
  </si>
  <si>
    <t>Mejorar la gestión a las solicitudes de Refugio allegadas al Ministerio de Relaciones Exteriores. 643</t>
  </si>
  <si>
    <t>Mejorar la gestión a las solicitudes de Refugio allegadas al Ministerio de Relaciones Exteriores. 644</t>
  </si>
  <si>
    <t>Mejorar la gestión a las solicitudes de Refugio allegadas al Ministerio de Relaciones Exteriores. 645</t>
  </si>
  <si>
    <t>Mejorar la gestión a las solicitudes de Refugio allegadas al Ministerio de Relaciones Exteriores. 646</t>
  </si>
  <si>
    <t>Mejorar la gestión a las solicitudes de Refugio allegadas al Ministerio de Relaciones Exteriores. 647</t>
  </si>
  <si>
    <t>Mejorar la gestión a las solicitudes de Refugio allegadas al Ministerio de Relaciones Exteriores. 648</t>
  </si>
  <si>
    <t>Prestación de servicios profesionales especializados para  asesorar e implementar en la Oficina Asesora de Planeación y Desarrollo Organizacional  la programación y seguimiento de la ejecución presupuestal institucional y sectorial con énfasis en los proyectos de inversión, en articulación con la planeación, implementando metodologías de seguimiento con enfoque en resultados. 376</t>
  </si>
  <si>
    <t>NUBIA PATRICIA LOPEZ MENDEZ</t>
  </si>
  <si>
    <t>nubia.lopez@cancilleria.gov.co</t>
  </si>
  <si>
    <t xml:space="preserve">Prestación de servicios profesionales a la Oficina Asesora de Planeación y Desarrollo Organizacional para la formulación, actualización y seguimiento del Plan de Acción Institucional, así como de las directrices e iniciativas establecidas en los planes estratégicos. 378 </t>
  </si>
  <si>
    <t>Prestación de servicios profesionales para el diagnóstico, formulación, implementación, seguimiento y evaluación de la Política de Participación Ciudadana en la Gestión Pública del Ministerio de Relaciones Exteriores y su Fondo Rotatorio, en cumplimiento de la Ley 1757 de 2015 y del Modelo Integrado de Planeación y Gestión (MIPG). 382</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</si>
  <si>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(El Salado),  1018</t>
  </si>
  <si>
    <t xml:space="preserve">JAIME ANDRES MARTINEZ GARCIA </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</si>
  <si>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(Los Patios) 1019</t>
  </si>
  <si>
    <t xml:space="preserve">JAIME ANDRES ARTINEZ GARCIA </t>
  </si>
  <si>
    <t>77102001;80111505</t>
  </si>
  <si>
    <t>JENNY ANDREA HERNANDEZ ALFONSO</t>
  </si>
  <si>
    <t>jenny.hernandez@cancilleria.gov.co</t>
  </si>
  <si>
    <t>Prestación de servicios para apoyar las actividades administrativas y organización de los soportes documentales generados en la Dirección de Talento Humano del Ministerio de Relaciones Exteriores. 1016</t>
  </si>
  <si>
    <t>Prestar los servicios de apoyo a la gestión en actividades administrativas, operativas y organización de los soportes documentales generados en los Grupos Internos de Trabajo y/o la Dirección de Talento Humano del Ministerio de Relaciones Exteriores. 1017</t>
  </si>
  <si>
    <t>Prestación de servicios profesionales para dictar asignaturas en el curso de actualización para Embajadores de Carrera Diplomática y Consular. 916</t>
  </si>
  <si>
    <t>80141607</t>
  </si>
  <si>
    <t>Prestación del servicio integral de operación logística para la organización y ejecución de eventos misionales que atienden las necesidades de la Dirección de Academia Diplomática, Dirección de Asuntos Fronterizos y la Dirección de DDHH y DIH, del Ministerio de Relaciones Exteriores.1020</t>
  </si>
  <si>
    <t>MANUEL ALEJANDRO LOPEZ ROZO</t>
  </si>
  <si>
    <t>manuelalejandro.lopez@cancilleria.gov.co</t>
  </si>
  <si>
    <t>Aunar esfuerzos y contribuir al fortalecimiento de las capacidades comunitarias de las poblaciones afrocolombianas, indígenas y migrantes de los municipios de Unguía, Riosucio, Acandí y Juradó (Darién colombiano), mediante la implementación de una Escuela Itinerante que promueva el buen vivir, la formulación de proyectos de negocios verdes y soluciones basadas en la naturaleza (SbN), la gestión comunitaria del agua y el fortalecimiento del tejido social, como alternativas sostenibles frente a las economías ilegales y los impactos del tránsito migratorio. 737</t>
  </si>
  <si>
    <t xml:space="preserve">JOSE MIGUEL SANCHEZ GIRALDO </t>
  </si>
  <si>
    <t>Prestación de servicios profesionales para el seguimiento a los proyectos implementados dentro del programa Plan Fronteras de la Dirección para el Desarrollo y la Integración Fron-teriza del Ministerio de Relaciones Exteriores en el departamento Archipiélago de San An-drés, Providencia y Santa Catalina; así como el acompañamiento, seguimiento y gestión te-rritorial en dicho departamento, de aquellos temas concernientes a la misionalidad de la Di-rección. 738</t>
  </si>
  <si>
    <t>52161505;52161500;52161600</t>
  </si>
  <si>
    <t>Adquisición de Dispositivos Tecnológicos para el Ministerio de Relaciones Exteriores y su Fondo Rotatorio 12</t>
  </si>
  <si>
    <t>Prestación de servicios profesionales en Derecho para el cumplimiento de las obligaciones inherentes de la Oficina Asesora Jurídica Interna del Ministerio de Relaciones Exteriores. 500</t>
  </si>
  <si>
    <t>Prestación de servicios profesionales Especializados en Derecho para la asesoría jurídica de la Oficina Asesora Jurídica Interna. 501</t>
  </si>
  <si>
    <t>Prestación de servicios Profesionales Especializados en Derecho para el cumplimiento de las obligaciones inherentes de la Oficina Asesora Jurídica Interna del Ministerio de Relaciones Exteriores y su Fondo Rotatorio. 502</t>
  </si>
  <si>
    <t>Prestación de servicios profesionales en Derecho para analizar y realizar el proceso de juzgamiento en materia disciplinaria de la Oficina Asesora Jurídica Interna del Ministerio de Relaciones Exteriores. 503</t>
  </si>
  <si>
    <t>Prestación de servicios Profesionales en Derecho para el cumplimiento de las obligaciones inherentes de la Oficina Asesora Jurídica Interna del Ministerio de Relaciones Exteriores y su Fondo Rotatorio. 504</t>
  </si>
  <si>
    <t>Prestación de servicios Profesionales en Derecho para el cumplimiento de las obligaciones inherentes de la Oficina Asesora Jurídica Interna del Ministerio de Relaciones Exteriores y su Fondo Rotatorio. 505</t>
  </si>
  <si>
    <t>Prestar sus servicios profesionales especializados con plena autonomía técnica y administrativa para, asesorar, apoyar y acompañar dirección de gestión de información y tecnologia de la cancillería en las actividades relacionadas con sus funciones, mediante la interlocución y relacionamiento con las dependencias y/o grupos de trabajo que por su naturaleza lo requieran, en especial al acompañamiento y fortalecimiento de la gestión jurídica que se realiza en el área. así como ejercer el apoyo a la supervisión que le sea asignada bajo los parámetros definidos por la ley . 823</t>
  </si>
  <si>
    <t>Prestar los servicios profesionales para realizar el levantamiento de información, diseño de interfaces desde la experiencia de usuario y gestión de cambio para el Ministerio de Relaciones exteriores. 824</t>
  </si>
  <si>
    <t>AMELIA DEL PILAR PRADO HURTADO</t>
  </si>
  <si>
    <t>amelia.prado@cancilleria.gov.co</t>
  </si>
  <si>
    <t>82112022</t>
  </si>
  <si>
    <t>Servicios de interpretación y alquiler de equipos para  la interpretación simultánea para las conferencias internacionales del Instituto de Altos Estudios para el Desarrollo, en el marco del Convenio de Asociación entre el Ministerio de Relaciones Exteriores y la Universidad Externado de Colombia para el desarrollo conjunto del programa académico de la Maestría en "Análisis de Problemas Políticos, Económicos e Internacionales Contemporáneos" en sus énfasis de investigación y profundización. 2024-2029. 33</t>
  </si>
  <si>
    <t>Prestación de servicios de apoyo en procesos de la Coordinación de Asuntos Académicos, Administrativos y Presupuestales del Instituto de Altos Estudios para el Desarrolloadscrito a la academia Diplomática del Ministerio de Relaciones Exteriores. 34</t>
  </si>
  <si>
    <t>Prestación de servicios profesionales de asesoría especializada, temática, metodológica y comunicacional, que permitan dinamizar los mecanismos multilaterales asignados; así como  la gestión del ciclo de proyectos de cooperación Sur-Sur y Triangular con los países asiáticos que integran el Sur Global y; para la implementación de la cooperación descentralizada-subnacional y la trasnversalización del enfoque de género e interseccional en los proyectos de cooperación Sur-Sur y Triangular, de acuerdo a los lineamientos de la Política Exterior Feminista de la Cancillería. 344</t>
  </si>
  <si>
    <t>Prestación de servicios profesionales para apoyar la gestión administrativa y operativa del Grupo Interno de Trabajo de Almacén del Ministerio de Relaciones Exteriores y su Fondo Rotatorio, mediante la realización de actividades relacionadas con  el  levantamiento de inventario y traslado de bienes en el exterior, ingreso de bienes adquiridos en el exterior al sistema SIGUEME y SIAD, elaboración, seguimiento y análisis de procesos como,  el indicador de gestión, Mapa de Riesgos,  procesos de contratación y contestación de Derechos de Petición. 911</t>
  </si>
  <si>
    <t>Prestación de Servicios Profesionales para dictar la asignatura de Relaciones Internacionales  3 en Profundización en el Tercer Semestre de la Maestría en “Análisis de Problemas Políticos, Económicos e Internacionales Contemporáneos” del Instituto de Altos Estudios para el Desarrollo IAED y para las asignaturas en los cursos de capacitación de la Academia Diplomática. 288</t>
  </si>
  <si>
    <t>Prestación de servicios profesionales para dictar asignaturas en los cursos de capacitación de la Academia Diplomática 289</t>
  </si>
  <si>
    <t>Prestación de servicios profesionales para apoyar a la Dirección de Cooperación Internacional, en la articulación del Ministerio de Relaciones Exteriores con las entidades territoriales, en los asuntos que en materia de cooperación esta Dirección deba gestionar. 347</t>
  </si>
  <si>
    <t>Prestación de servicios profesionales para apoyar la gestión documental del Ministerio de Relaciones Exteriores en el Grupo Interno de Trabajo Archivo. 535</t>
  </si>
  <si>
    <t>Prestar servicios de apoyo a la gestión a la Dirección Administrativa y sus grupos internos, en actividades relacionadas con la gestión documental y administrativa, de conformidad con la normativa y lineamientos institucionales vigentes.926</t>
  </si>
  <si>
    <t xml:space="preserve">MANUEL ALEJANDRO LOPEZ ROZO </t>
  </si>
  <si>
    <t>Prestar el servicio de digitalizacion e indexación de documentos del Archivo Central de la Cancillería, de acuerdo con las disposiciones legales y técnicas vigentes indicadas por el Archivo General de la Nacion. 46</t>
  </si>
  <si>
    <t>Prestar servicios profesionales especializados en el Despacho de la Ministra de Relaciones Exteriores, orientados al seguimiento metodológico y técnico de los compromisos y tareas misionales, la agenda estratégica y el relacionamiento institucional, así como a la articulación con el Congreso de la República, y al apoyo en la gestión bilateral y multilateral de la política exterior. 912</t>
  </si>
  <si>
    <t>ANGIE PAOLA VALDERRAMA ROJAS</t>
  </si>
  <si>
    <t>angie.valderrama@cancilleria.gov.co</t>
  </si>
  <si>
    <t>Prestación de servicios profesionales para apoyar a la Dirección para el Desarrollo y la Integración Fronteriza, especialmente al Grupo Interno de Trabajo de Integración Fronteriza, en la formulación y seguimiento de los proyectos financiados con cargo a los recursos de los Fondos Binacionales Colombia – Ecuador y Colombia – Perú; así como el acompañamiento en los temas concernientes a la misionalidad de la Dirección para el Desarrollo y la Integración Fronteriza. 681</t>
  </si>
  <si>
    <t xml:space="preserve">SALLY ANN GARCIA TAYLOR </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</si>
  <si>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156</t>
  </si>
  <si>
    <t>MARIA EUGENIA GAVIRIA ARANGO</t>
  </si>
  <si>
    <t>Maria.Gaviria@cancilleria.gov.co</t>
  </si>
  <si>
    <t>Prestación de servicios de asesoría al Director de la Dirección de Asuntos Migratorios, Consulares y Servicio al Ciudadano, brindando apoyo en la toma de decisiones estratégicas, elaboración de informes y análisis técnicos, gestión y seguimiento de asuntos administrativos, y fortalecimiento de estrategias en materia de servicio al ciudadano. 913</t>
  </si>
  <si>
    <t>Constituir y regular un Fondo en Administración denominado “Fondo Orquídea”, para Educación de los funcionarios con los recursos aportados por el Ministerio de Relaciones Exteriores y su Fondo Rotatorio como constituyentes, al ICETEX quien actuará como administrador – mandatario. 914</t>
  </si>
  <si>
    <t>81112103</t>
  </si>
  <si>
    <t>Contratar el servicio para el diseño, desarrollo e implementación del portal web de la Mesa Nacional de la Sociedad Civil para las migraciones (MNSCM). 915</t>
  </si>
  <si>
    <t>Prestación de servicios de apoyo a la gestión para el manejo de bases de datos e informes financieros, con el fin de brindar soporte al Grupo Interno de Trabajo de Servicios al Exterior, adscrito a la Dirección Administrativa y Financiera del Ministerio de Relaciones Exteriores. 917</t>
  </si>
  <si>
    <t>JOHANNA AMPARO MORALES GONZALEZ</t>
  </si>
  <si>
    <t>johanna.morales@cancilleria.gov.co</t>
  </si>
  <si>
    <t>Prestación de servicios profesionales para apoyar al Grupo Interno de Trabajo Colombia Nos Une de la Dirección de Asuntos Migratorios, Consulares y Servicio al Ciudadano en actividades relacionadas con la intervención y la articulación con la población retornada y la diáspora, a través del desarrollo de análisis e identificación de proyectos para ser apoyados por las redes colaborativas. 718</t>
  </si>
  <si>
    <t>3814035</t>
  </si>
  <si>
    <t>Prestación de servicios profesionales para apoyar al Grupo Interno de Trabajo Colombia Nos Une de la Dirección de Asuntos Migratorios, Consulares y Servicio al Ciudadano, en la implementación de los artículos 42, 47, 48, 50 y 51, mediante el diseño y formulación de planes, programas y proyectos dirigidos a los colombianos residentes en el exterior, así como la articulación con entidades nacionales, la gestión de convenios, la creación de alianzas estratégicas y la promoción de la oferta gubernamental de servicios del Estado. colombiano a través de los 109 consulados, en beneficio de la población connacional en cada circunscripción consular. 719</t>
  </si>
  <si>
    <t>3814036</t>
  </si>
  <si>
    <t>Prestación de servicios profesionales jurídicos en todos los temas relacionados con la actividad contractual en sus etapas precontractual, contractual y postcontractual  y demás temas a cargo del Grupo Interno de Trabajo de Licitaciones y Contratos para el Ministerio de Relaciones Exteriores y su Fondo Rotatorio. 920</t>
  </si>
  <si>
    <t>EDILMA ROJAS ROJAS</t>
  </si>
  <si>
    <t>Prestación de servicios profesionales jurídicos en todos los temas relacionados con la actividad contractual en sus etapas precontractual, contractual y postcontractual  y demás temas a cargo del Grupo Interno de Trabajo de Licitaciones y Contratos para el Ministerio de Relaciones Exteriores y su Fondo Rotatorio. 921</t>
  </si>
  <si>
    <t>Prestación de servicios profesionales jurídicos en todos los temas relacionados con la actividad contractual en sus etapas precontractual, contractual y postcontractual  y demás temas a cargo del Grupo Interno de Trabajo de Licitaciones y Contratos para el Ministerio de Relaciones Exteriores y su Fondo Rotatorio. 922</t>
  </si>
  <si>
    <t>Prestación de servicios profesionales jurídicos especializados para asesorar en todos los temas relacionados con la actividad contractual a cargo del Grupo Interno de Trabajo de Licitaciones y Contratos para el Ministerio de Relaciones Exteriores y su Fondo Rotatorio. 923</t>
  </si>
  <si>
    <t>Prestación de servicios profesionales para apoyar el Instituto de Altos Estudios para el Desarrollo adscrito a la academia Diplomática del Ministerio de Relaciones Exteriores. 924</t>
  </si>
  <si>
    <t>43231505;81111500;81112200</t>
  </si>
  <si>
    <t>Adquirir, implementar, configurar y poner en funcionamiento un sistema de Gestión Documental para el Ministerio de Relaciones Exteriores y su fondo rotatorio. 925</t>
  </si>
  <si>
    <t xml:space="preserve"> SYRUS ASDRUBAL PACHECO VERGEL</t>
  </si>
  <si>
    <t>Prestación de servicios profesionales para apoyar al Grupo Interno de Trabajo Colombia Nos Une de la Dirección de Asuntos Migratorios, Consulares y Servicio al Ciudadano, en actividades relacionadas con la conformación de la Mesa Nacional de la Sociedad Civil para las Migraciones y el seguimiento a los procesos de caracterización de los colombianos residentes en el exterior. 720</t>
  </si>
  <si>
    <t>3814037</t>
  </si>
  <si>
    <t>Prestación de servicios profesionales para apoyar al Grupo Interno de Trabajo Colombia Nos Une de la Dirección de Asuntos Migratorios, Consulares y Servicio al Ciudadano, en actividades relacionadas con la gestión, actualización constante de redes sociales y la generación de material audiovisual que documente las actividades realizadas por los consulados, en cumplimiento de la PIM 2136 de 2021, con el propósito de fortalecer el vínculo con los connacionales en el exterior. 721</t>
  </si>
  <si>
    <t>3814038</t>
  </si>
  <si>
    <t>Prestación de servicios profesionales en la gestión de convenios y alianzas para ampliar la financiación de proyectos de acción social para las familias de connacionales en el exterior, a través de patrocinios de empresas, fundaciones y ONGs a nivel nacional y territorial, así como elaborar estrategias de divulgación para dar mayor alcance al conocimiento de la Política Integral Migratoria. 722</t>
  </si>
  <si>
    <t>3814039</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</si>
  <si>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793</t>
  </si>
  <si>
    <t>maria.gaviria@cancilleria.gov.co</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</si>
  <si>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794</t>
  </si>
  <si>
    <t>Prestación de servicios profesionales para los procesos financieros, administrativos y de planeacion requeridos por la Dirección de la Academia Diplomática. 189</t>
  </si>
  <si>
    <t>Prestación de servicios profesionales para el acompañamiento y asesoramiento en los asuntos misionales y estratégicos de la Dirección Academia Diplomática del Ministerio de Relaciones Exteriores. 190</t>
  </si>
  <si>
    <t xml:space="preserve">Prestación de servicios profesionales en Trabajo Social para el Instituto de Altos Estudios para el Desarrollo adscrito a la academia Diplomática del Ministerio de Relaciones Exteriores 191 </t>
  </si>
  <si>
    <t>Prestacion de servicios para desarrollar curso de manejo de crisis para los funcionarios del Ministerio de Relaciones Exteriores. 192</t>
  </si>
  <si>
    <t>82111800;82131500;82141500</t>
  </si>
  <si>
    <t>Aunar esfuerzos técnicos, administrativos y financieros entre el Ministerio de Relaciones Exteriores y el Instituto Caro y Cuervo para desarrollar un proyecto editorial, en el marco de la estrategia de diplomacia cultural adelantada dentro del Plan de Promoción de Colombia en el Exterior. 831</t>
  </si>
  <si>
    <t>Prestación de servicios profesionales para apoyar al Grupo Interno de Trabajo de Acción Cultural de la Dirección de Asuntos Culturales del Ministerio de Relaciones Exteriores en el diseño, redacción, edición y difusión de boletines de prensa y productos comunicativos que fortalezcan el posicionamiento, visibilidad e impacto de la Estrategia de Diplomacia Cultural de Colombia en medios de comunicación y canales institucionales. 832</t>
  </si>
  <si>
    <t>Prestación de servicios profesionales especializados para desarrollar y complementar técnicamente la estructuración de la Estrategia África 2022-2026. 833</t>
  </si>
  <si>
    <t>NELSY RAQUEL MUNAR JARAMILLO</t>
  </si>
  <si>
    <t>nelsy.munar@cancilleria.gov.co</t>
  </si>
  <si>
    <t>Prestación de servicios profesionales para desarrollar la página web oficial de la Estrategia África 2022-2026. 834</t>
  </si>
  <si>
    <t>Prestación de servicios profesionales especializados para el efectivo seguimiento de la agenda bilateral y el fortalecimiento de las relaciones diplomáticas con los países de Asia Pacífico. 835</t>
  </si>
  <si>
    <t>Prestación de servicios de apoyo al GIT del Fondo Rotatorio del Ministerio de Relaciones Exteriores en la elaboración de registros presupuestales de obligaciones, revisión documental de cuentas por pagar y las actividades propias requeridas en el área. 836</t>
  </si>
  <si>
    <t>Prestar servicios profesionales al GIT del Fondo Rotatorio del Ministerio de Relaciones Exteriores en la elaboración y evaluación de indicadores financieros y revisión tributaria de cuentas por pagar. 837</t>
  </si>
  <si>
    <t>Aunar esfuerzos administrativos, técnicos y financieros para el desarrollo de proyectos productivos orientados a la estabilización socioeconómica de los migrantes retornados en Colombia, en el Departamento de Valle del Cauca, en el marco de lo establecido en la Ley 1565 de 2012 y la Ley 2136 de 2021. 839</t>
  </si>
  <si>
    <t>Prestación de servicios profesionales para el desarrollo y seguimiento de los temas misionales y administrativos del Grupo Interno de Trabajo de Colombia Nos Une, adscrito a la Dirección de Asuntos Migratorios, Consulares y Servicio al Ciudadano del Ministerio de Relaciones Exteriores, en lo relacionado con el cumplimiento de los objetivos e implementación de la Ley 1565 de 2012 (Ley Retorno) y Ley 2136 de 2021 (Política Integral Migratoria). 840</t>
  </si>
  <si>
    <t>Prestación de servicios de apoyo a la gestión en los procesos misionales y administrativos del Grupo Interno de Trabajo de Colombia Nos Une, adscrito a la Dirección de Asuntos Migratorios, Consulares y Servicio al Ciudadano. 841</t>
  </si>
  <si>
    <t>Prestación de servicios profesionales para asesorar jurídicamente la gestión de la secretaria general del Ministerio de Relaciones Exteriores y su Fondo Rotatorio, incluyendo el apoyo en la optimización de los procesos a cargo, con el fin de garantizar la eficiente ejecución de los recursos y el cumplimiento de los objetivos estratégicos de la entidad. 592</t>
  </si>
  <si>
    <t>Prestación de servicios profesionales para apoyar, preparar y elaborar documentos y respuestas a solicitudes de informes y otros requerimientos para garantizar la adecuada promoción de la política exterior de Colombia en los asuntos del Consejo de Derechos Humanos de Naciones Unidas. 177</t>
  </si>
  <si>
    <t>Prestación de servicios profesionales para elaborar y ejecutar planes y proyectos destinados a la vinculación de la diáspora colombiana a la transferencia de conocimiento en los territorios, mediante el fortalecimiento de redes colaborativas de colombianos en el exterior y la población retornada, con el fin de fomentar el intercambio de experiencias, el desarrollo de capacidades y la integración en iniciativas de impacto social y económico. 717</t>
  </si>
  <si>
    <t>3814034</t>
  </si>
  <si>
    <t>Adición -Suministro del personal para las labores de correspondencia y gestión de archivos que requieren las dependecias del Ministerio de Relaciones Exteriores y su Fondo Rotatorio, asumiento las responsabilidades que indica el artículo 34 del C.S.T. 45</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</si>
  <si>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</si>
  <si>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433</t>
  </si>
  <si>
    <t>72154302</t>
  </si>
  <si>
    <t>Mantenimiento preventivo y correctivo con suministro de repuestos para los sistemas hidráulicos de bombeo de aguas lluvias y la red contra incendios de la Entidad en Bogotá D.C. y Casa del Marqués de Valdehoyos Sede Alterna de la Cancillería en el Centro Histórico de la Ciudad de Cartagena de Indias D.T y C. 66</t>
  </si>
  <si>
    <t>carlos.bolanos@cancilleria.gov.co</t>
  </si>
  <si>
    <t>Prestación de servicios profesionales para realizar seguimiento al GIT de Colombia Nos Une de la Dirección de Asuntos Migratorios, Consulares y Servicio al Ciudadano, en lo relacionado con una estrategia de comunicación dirigida a los connacionales, para orientar el proceso migratorio según país de destino en cuanto a las oportunidades, requisitos de migración legal y servicios construidos y ofertados por la diáspora a nivel global en desarrollo de las iniciativas y proyectos en beneficio de la población objeto de intervención. 779</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</si>
  <si>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769</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</si>
  <si>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780</t>
  </si>
  <si>
    <t>Prestación de servicios profesionales para apoyar al Grupo Interno de Trabajo Financiero realizando revisión, análisis y registro de información relacionada con gestión contable, en el cumplimiento de actividades propias de la contabilidad del Ministerio de Relaciones. 541</t>
  </si>
  <si>
    <t>ANGELA CONSTANZA ACOSTA ECHEVERRIA</t>
  </si>
  <si>
    <t>angela.acosta@cancilleria.gov.co</t>
  </si>
  <si>
    <t>Prestación de servicios profesionales para la gestión, orientación, acompañamiento e impulso de los temas prioritarios del Despacho del (la) Viceministro(a) de Asuntos Multilaterales, incluyendo el apoyo en la planificación, diseño y ejecución de estrategias y actividades que aseguren el desarrollo eficaz de las funciones y competencias propias del Despacho. 601</t>
  </si>
  <si>
    <t>KANDYA GISELLA OBEZO CASSERES</t>
  </si>
  <si>
    <t>Kandya.Obezo@cancilleria.gov.co</t>
  </si>
  <si>
    <t>Prestación de servicios profesionales especializados para elaborar y asesorar la implementación de modelos de seguimiento y evaluaciones de políticas públicas y presupuesto en el marco del direccionamiento estratégico del Ministerio de Relaciones Exteriores y el Sector de Relaciones Exteriores. 371</t>
  </si>
  <si>
    <t>Prestar servicios profesionales especializados en el Despacho de la Ministra de Relaciones Exteriores, orientados al seguimiento metodológico de las tareas y compromisos asignados a las áreas desde la Jefatura de Gabinete y los derivados de comités y mesas técnicas convocadas desde el Despacho. Así mismo, realizar el monitoreo técnico, a través de tableros de control y demás herramientas, del desempeño estratégico de las áreas del Ministerio tanto en el nivel central como en las misiones en el exterior. Adicionalmente, brindar apoyo y acompañamiento al Despacho de la Ministra en materia de relaciones con la República Popular China, mediante el análisis, diseño, articulación y ejecución de planes, programas y estrategias de relacionamiento bilateral y multilateral. 908</t>
  </si>
  <si>
    <t>Prestar servicios profesionales de apoyo a la gestión contable, financiera y actividades afines al Grupo Interno de Trabajo Fondo Rotatorio del Ministerio de Relaciones Exteriores, en las actividades específicas requeridas para el área de Contabilidad. 909</t>
  </si>
  <si>
    <t>Prestación de servicios profesionales para apoyar la revisión, estructuración y trámites correspondientes a los análisis de sector y estudios de mercado y demás actividades relacionadas con la gestión contractual a cargo del Grupo Interno de Trabajo de Licitaciones y Contratos para el Ministerio de Relaciones Exteriores y su Fondo Rotatorio. 910</t>
  </si>
  <si>
    <t>RAFAEL GUILLERMO ARIZMENDY JIMENEZ</t>
  </si>
  <si>
    <t>rafael.arizmendy@cancilleria.gov.co</t>
  </si>
  <si>
    <t>Prestación de servicios profesionales para el diseño de piezas informativas relacionadas con el procedimiento para la determinación de la condición de refugiado en Colombia. 950</t>
  </si>
  <si>
    <t>leonardoa.gonzalez@cancilleria.gov.co</t>
  </si>
  <si>
    <t>81111500;80111600</t>
  </si>
  <si>
    <t>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952</t>
  </si>
  <si>
    <t xml:space="preserve">RAFAEL GULLERMO ARIZMENDY JIEMENEZ </t>
  </si>
  <si>
    <t>Prestación de servicios profesionales para apoyar las actividades de carácter juridico a cargo del Grupo Interno de Trabajo de Tiquetes y Viáticos de la Dirección de Talento Humano del Ministerio de Relaciones Exteriores. 954</t>
  </si>
  <si>
    <t>Prestación de servicios profesionales para apoyar las actividades de carácter juridico a cargo del Grupo Interno de Trabajo de Tiquetes y Viáticos de la Dirección de Talento Humano del Ministerio de Relaciones Exteriores. 955</t>
  </si>
  <si>
    <t>Prestar servicios profesionales para asesorar las actividades jurídicas, específicamente las laborales y de asuntos sindicales en la Dirección de Talento Humano del Ministerio de Relaciones Exteriores y su Fondo Rotatorio.956</t>
  </si>
  <si>
    <t>Prestar servicios profesionales para acompañar y apoyar las actividades de carácter administrativo, financiero y económico a cargo del Grupo Interno de Trabajo de Tiquetes y Viáticos de la Dirección de Talento Humano del Ministerio de Relaciones Exteriores y su Fondo Rotatorio.957</t>
  </si>
  <si>
    <t>Prestar servicios profesionales para acompañar y apoyar las actividades administrativas y funcionales a cargo del Grupo Interno de Trabajo de Tiquetes y Viáticos de la Dirección de Talento Humano del Ministerio de Relaciones Exteriores. 958</t>
  </si>
  <si>
    <t>Prestación de servicios profesionales para apoyar al Grupo Interno de Trabajo de Colombia Nos Une, en el diseño, desarrollo, implementación y puesta en marcha del portal Web de la Mesa Nacional de la Sociedad Civil para las Migraciones (MNSCM), con el fin de fortalecer los mecanismos de participación ciudadana y el acceso a la información por parte de la comunidad migrante y las organizaciones de la sociedad civil. 959</t>
  </si>
  <si>
    <t>Prestación de servicios profesionales para apoyar al GIT Divulgación y Selección para el Ingreso a la Carrera Diplomática y Consular, en las diferentes etapas de los concursos de selección, especialmente en la divulgación de las convocatorias. 217</t>
  </si>
  <si>
    <t>Prestación de servicios profesionales para apoyar al GIT Divulgación y Selección para el Ingreso a la Carrera Diplomática y Consular en las actividades administrativas durante la etapa de selección del Concurso de Ingreso a la Carrera Diplomática y Consular 2027. 960</t>
  </si>
  <si>
    <t>Prestación de servicios profesionales para apoyar las actividades de carácter juridico a cargo del Grupo Interno de Trabajo de Tiquetes y Viáticos de la Dirección de Talento Humano del Ministerio de Relaciones Exteriores.961</t>
  </si>
  <si>
    <t>Prestación de servicios profesionales para apoyar las actividades de carácter juridico a cargo del Grupo Interno de Trabajo de Tiquetes y Viáticos de la Dirección de Talento Humano del Ministerio de Relaciones Exteriores. 962</t>
  </si>
  <si>
    <t>Prestar servicios profesionales para asesorar las actividades jurídicas, específicamente las laborales y de asuntos sindicales en la Dirección de Talento Humano del Ministerio de Relaciones Exteriores y su Fondo Rotatorio. 963</t>
  </si>
  <si>
    <t>Prestar servicios profesionales para acompañar y apoyar las actividades de carácter administrativo, financiero y económico a cargo del Grupo Interno de Trabajo de Tiquetes y Viáticos de la Dirección de Talento Humano del Ministerio de Relaciones Exteriores y su Fondo Rotatorio. 964</t>
  </si>
  <si>
    <t>Prestar servicios profesionales para acompañar y apoyar las actividades administrativas y funcionales a cargo del Grupo Interno de Trabajo de Tiquetes y Viáticos de la Dirección de Talento Humano del Ministerio de Relaciones Exteriores. 965</t>
  </si>
  <si>
    <t>Prestación de servicios profesionales para el apoyo jurídico a la Dirección de América y sus dependencias, en la elaboración de documentos, peticiones, conceptos e insumos que le sean solicitados. 967</t>
  </si>
  <si>
    <t>RAFAEL RICARDO OROZCO GARCIA</t>
  </si>
  <si>
    <t>rafael.orozco@cancilleria.gov.co</t>
  </si>
  <si>
    <t>Aunar esfuerzos técnicos, administrativos y financieros para el diseño e implementación de una campaña con contenido pedagógico e informativo que contribuya a promover una migración segura, ordenada y regular, mediante acciones de orientación, sensibilización y divulgación dirigidas a la ciudadanía en general, con especial atención a jóvenes, migrantes y retornados, con el fin de fomentar decisiones informadas sobre la movilidad humana y prevenir los riesgos asociados a la migración irregular. 968</t>
  </si>
  <si>
    <t>Prestación de servicios profesionales para apoyar los asuntos presupuestales y planeación de la Dirección Academia Diplomática del Ministerio de Relaciones Exteriores. 970</t>
  </si>
  <si>
    <t>Prestacion de servicios profesionales para el acompañamiento jurídico y de los procesos contractuales del GIT Gestión del Conocimiento, Investigación y Biblioteca, de la Dirección de la Academia Diplomática. 971</t>
  </si>
  <si>
    <t>Prestacion de servicios profesionales para el acompañamiento jurídico y de los procesos contractuales del GIT Gestión y Proyección Nacional e Internacional, de la Dirección de la Academia Diplomática. 972</t>
  </si>
  <si>
    <t>Prestación de Servicios profesionales para apoyar al GIT Divulgación y Selección para el Ingreso a la Carrera Diplomática y Consular  en la realización de los cursos de fundamentación dispuestos en las diferentes etapas del concurso de selección para el ingreso a la carrera diplomática y consular. 973</t>
  </si>
  <si>
    <t>Prestar servicios profesionales a la Dirección de Cooperación Internacional del Ministerio de Relaciones Exteriores, brindando asistencia jurídica requerida para la ejecución de la Política Exterior en materia de cooperación internacional, en la negociación, ejecución y seguimiento a la misma y en la gestión de la cooperación internacional que se adelanta con fuentes bilaterales, agencias y organismos internacionales y multilaterales de cooperación, países de cooperación Sur – Sur y Triangular y cooperantes privados.. 974</t>
  </si>
  <si>
    <t>“Prestar servicios profesionales a la Dirección de Cooperación Internacional en el diseño, gestión y ejecución de la estrategia de comunicaciones y prensa, para divulgar y posicionar a nivel nacional e internacional la gestión, los programas, acuerdos y eventos que tenga que participar o formular la Dirección.” 975</t>
  </si>
  <si>
    <t>“Prestar servicios profesionales para apoyar a la Dirección de Cooperación Internacional en la planeación, articulación, implementación y seguimiento de las iniciativas y actividades propias de la dependencia, en coordinación con los Grupos Internos de Trabajo y las demás áreas de la entidad.” 976</t>
  </si>
  <si>
    <t>1. “Prestación de servicios profesionales en las labores temáticas, metodológicas y comunicacionales, que permitan dinamizar la gestión del ciclo de proyectos de cooperación Sur-Sur y Triangular, así como el relacionamiento con los países asiáticos que integran el Sur Global y los mecanismos”977</t>
  </si>
  <si>
    <t>Prestación de servicios profesionales para apoyar técnica y temáticamente todas las actividades, trámites y tareas necesarias que requiera la Dirección de Cooperación Internacional, en los temas de la Coordinación de Cooperacíón Multilateral en especial los relacionados con el Fondo Multidonante para la paz MPTF y Asistencia Humanitaria 979</t>
  </si>
  <si>
    <t>Prestación de servicios profesionales orientados a fortalecer el cumplimiento de las funciones de la Dirección de Cooperación Internacional, mediante apoyo técnico y temático en las actividades, trámites, eventos y gestiones que se requieran, especialmente en el apoyo en la planeación y revisión de proyectos de infraestructura.980</t>
  </si>
  <si>
    <t>Prestación de servicios profesionales, para apoyar al Grupo Interno de Trabajo de Licitaciones y Contratos del Ministerio de Relaciones Exteriores y su Fondo Rotatorio, en el análisis, elaboración y revisión de los asuntos jurídicos vinculados con la gestión contractual de la Entidad. 981</t>
  </si>
  <si>
    <t>Prestación de servicios profesionales para apoyar técnicamente al Grupo Interno de Trabajo Colombia Nos Une en la implementación de acciones orientadas al fortalecixntegrado de Gestión de la Entidad, mediante la elaboración de insumos, reportes y propuestas que contribuyan a la participación de las comunidades colombianas en el exterior, población retornada y migrantes regulares, garantizando la transparencia, la eficiencia y el cumplimiento de las políticas públicas en materia migratoria y de retorno. 982</t>
  </si>
  <si>
    <t>43233001</t>
  </si>
  <si>
    <t>Prestar los servicios para realizar la traducción oficial del idioma español a los diferentes idiomas requeridos y de estos al español de documentos oficiales, según los requerimientos de las dependencias del Ministerio de Relaciones Exteriores y/o su Fondo Rotatorio. 969</t>
  </si>
  <si>
    <t>Prestación de servicios profesionales como periodista para realizar análisis político y diplomático de los asuntos coyunturales que tengan relación con el quehacer del Ministerio de Relaciones Exteriores y su fondo rotatorio. De igual forma, prestar servicios de videógrafo y fotógrafo. 983</t>
  </si>
  <si>
    <t>WILSON JAIRO ORTIZ SANCHEZ</t>
  </si>
  <si>
    <t>wilson.ortiz@cancilleria.gov.co</t>
  </si>
  <si>
    <t>Prestar servicios profesionales al GIT del Fondo Rotatorio del Ministerio de Relaciones Exteriores en la elaboración y evaluación de indicadores financieros y revisión tributaria de cuentas por pagar. 984</t>
  </si>
  <si>
    <t>80111500;90111600</t>
  </si>
  <si>
    <t>Prestar los servicios de apoyo para actividades propias de la Cancillería. 986</t>
  </si>
  <si>
    <t>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incluido entre otros  mediciones estratégicas de temas relevantes para la entidad.988</t>
  </si>
  <si>
    <t xml:space="preserve">ANGIE PAOLA VALDERRAMA ROJAS </t>
  </si>
  <si>
    <t>Angie.Valderramar@cancilleria.gov.co</t>
  </si>
  <si>
    <t>Adición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 786</t>
  </si>
  <si>
    <t>CARLOS ARIAL DAZA PARADA</t>
  </si>
  <si>
    <t>carlos.daza@cancilleria.gov.co</t>
  </si>
  <si>
    <t>Prestación de servicios de apoyo a la gestión para la revisión del buzón judicial y el cumplimiento de las obligaciones inherentes de la Oficina Asesora Jurídica Interna del Ministerio de Relaciones Exteriores y su Fondo Rotatorio. 801</t>
  </si>
  <si>
    <t>CAMILO ANDRES ESCOBAR GUTIERREZ</t>
  </si>
  <si>
    <t>camilo.escobar@cancilleria.gov.co</t>
  </si>
  <si>
    <t xml:space="preserve">Prestación de servicios de apoyo para dictar la asignatuira de mediación y negociación en los cursos de capacitación de la Academia Diplomática. 219 </t>
  </si>
  <si>
    <t>Prestación de servicios profesionales para dictar manejo de crisis en los cursos de capacitación de la Academia Diplomática. 220</t>
  </si>
  <si>
    <t>Prestación de servicios profesionales para apoyar la formulación e integración del diseño, implementación y mejora del Sistema de Gestión de Calidad en las misiones de Colombia en el Exterior; así como verificar la aplicación del Modelo Integrado de Planeación y Gestión articulado con los Sistemas de Gestión adoptados por el Ministerio de Relaciones Exteriores y su Fondo Rotatorio, permitiendo la mejora continua institucional. 670</t>
  </si>
  <si>
    <t>Prestar servicios de apoyo a la gestión de los procesos administrativos de la Dirección de la Academia Diplomática del Ministerio de Relaciones Exteriores. 826</t>
  </si>
  <si>
    <t>“Prestación de servicios profesionales a la Dirección de Cooperación Internacional, apoyando las actividades de seguimiento financiero y análisis financiero de los recursos de cooperación internacional, que el país recibe y ofrece, en coordinación con la entidades públicas y los cooperantes internacionales”. 995</t>
  </si>
  <si>
    <t>Adición II semestre  Servicio de vigilancia y seguridad privada Sedes Bogotá D.C y Cartagena de Indias D.T y C. 77</t>
  </si>
  <si>
    <t>Prestación de servicios de apoyo a la gestión para la revisión del buzón judicial, contestación de tutelas, revisión, vigilancia y control de los procesos judiciales en los cuales es parte el Ministerio de Relaciones Exteriores y su Fondo Rotatorio. 506</t>
  </si>
  <si>
    <t>Prestación de servicios Profesionales en Derecho para el cumplimiento de las obligaciones inherentes de la Oficina Asesora Jurídica Interna del Ministerio de Relaciones Exteriores y su Fondo Rotatorio. 507</t>
  </si>
  <si>
    <t>Prestacion de servicios tecnicos especializados para apoyar a la supervision en las actividades derivadas del proceso de impresión y fotocopiado del Fondo Rotatorio del Ministerio de Relaciones Exteriores. 756</t>
  </si>
  <si>
    <t>14111500</t>
  </si>
  <si>
    <t>Suministro de matenal del papelería e impresión mecesarios para el funcionamiento y la operatividad de todas las sedes y dependencias del Ministerio de Relaciones Exteriores y su Fondo Rotatorio. 757</t>
  </si>
  <si>
    <t>Prestación de servicios profesionales especializados para la Dirección de Cooperación Internacional, especialmente en los temas relacionados con la Cooperación Bilateral y   la Asistencia Oficial al Desarrollo para apoyar técnica y temáticamente todas las actividades, trámites y tareas necesarias que se requieran y   el relacionamiento interinstitucional y cooperantes del GIT de Cooperación Bilateral y Asistencia Oficial al Desarrollo. 345</t>
  </si>
  <si>
    <t>Prestación de servicios profesionales para asesorar  las actividades Juridicas, especialmente las laborales y de asuntos sindicales en la Dirección de Talento Humano del Ministerio de Relaciones Exteriores y su Fondo Rotatorio. 468</t>
  </si>
  <si>
    <t>LINA CECILIA LUNA GUTIERREZ</t>
  </si>
  <si>
    <t>LinaCecilia.Luna@cancilleria.gov.co</t>
  </si>
  <si>
    <t>Prestación de servicios profesionales para acompañar y apoyar las actividades a cargo del Grupo Interno de Trabajo de Tiquetes y Viáticos de la Dirección de Talento Humano del Ministerio de Relaciones Exteriores y su Fondo Rotatorio. 469</t>
  </si>
  <si>
    <t xml:space="preserve">JOSE ALEJANDRO MARTINEZ GASPAR </t>
  </si>
  <si>
    <t>jose.martinez@cancilleria.gov.co</t>
  </si>
  <si>
    <t>83121503;83121703</t>
  </si>
  <si>
    <t>LENA YANINA ESTRADA ASITO</t>
  </si>
  <si>
    <t>Prestación de servicios profesionales para la elaboración de un cálculo actuarial que permita definir técnica y financieramente la proyección de costos y sostenibilidad a largo plazo de la carrera diplomática y consular, teniendo en cuenta variables como el ingreso, ascensos, traslados, salarios, pensión y tendencia en la edad de retiro. 466</t>
  </si>
  <si>
    <t>Prestación de servicios profesionales para acompañar y apoyar los asuntos de carácter jurídico a cargo de la Dirección de Talento Humano del Ministerio de Relaciones Exteriores. 467</t>
  </si>
  <si>
    <t>Aunar esfuerzos entre el Fondo Rotatorio del Ministerio de Relaciones Exteriores y el Municipio de Durania, para el mejoramiento de las condiciones de acceso y permanencia escolar mediante la dotación de mobiliario y bicicletas para estudiantes de instituciones educativas públicas. 146</t>
  </si>
  <si>
    <t>80101600;80111600</t>
  </si>
  <si>
    <t>Aunar esfuerzos entre el Fondo Rotatorio del Ministerio de Relaciones Exteriores y el Municipio de San Cayetano, para la dotación del mobiliario para el colegio Teodoro Gutiérrez Calderón en el municipio de San Cayetano, Norte de Santander. 147</t>
  </si>
  <si>
    <t>Aunar esfuerzos entre el Fondo Rotatorio del Ministerio de Relaciones Exteriores y el Municipio de Villa del Rosario, para la dotación de mobiliario escolar en instituciones educativas públicas. 148</t>
  </si>
  <si>
    <t>Aunar esfuerzos entre el Fondo Rotatorio del Ministerio de Relaciones Exteriores y el Municipio de Puerto Leguizamo, para el mejoramiento de la placa deportiva en el barrio Martha Lucia Lotero. 149</t>
  </si>
  <si>
    <t>Contratar con la empresa CINEPLEX S.A.S para la transferencia de los derechos de autor de 3 películas: La Suprema, Pájaros de Verano y CHOIBA: la Danza de la Ballena Yubarta;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363</t>
  </si>
  <si>
    <t>Prestación de servicios profesionales para el apoyo al GIT de Ceremonial Diplomático en la preparación, organización y desarrollo de todas las competencias de protocolo destacando los espacios de robustecimiento del papel de Colombia como actor clave en los escenarios internacionales a lo largo del año. 459</t>
  </si>
  <si>
    <t xml:space="preserve">RAUL ESTEBAN SANCHEZ NIÑO </t>
  </si>
  <si>
    <t>raul.sanchez@cancilleria.gov.co</t>
  </si>
  <si>
    <t>Prestación de servicios profesionales para el apoyo al GIT de Ceremonial Diplomático en la preparación, organización y desarrollo de todas las competencias de protocolo destacando los espacios de fortalecimiento de Politica Exterior de Colombia que se llevarán a cabo a lo largo del año. 460</t>
  </si>
  <si>
    <t>Prestación de servicios profesionales para el apoyo al GIT de Ceremonial Diplomático en la preparación, organización y desarrollo de todas las competencias de protocolo destacando los espacios de fortalecimiento de Politica Exterior de Colombia que se llevarán a cabo a lo largo del año. 461</t>
  </si>
  <si>
    <t>Prestación de servicios profesionales para el apoyo al GIT de Ceremonial Diplomático en la preparación, organización y desarrollo de todas las competencias de protocolo destacando la participación en Foros Internacionales. 462</t>
  </si>
  <si>
    <t>Prestación de servicios profesionales para acompañar y apoyar  los asuntos de carácter financiero, administrativo y misional a cargo de  la Dirección de Talento Humano del Ministerio de Relaciones Exteriores. 463</t>
  </si>
  <si>
    <t>Prestación de servicios profesionales para acompañar y apoyar los asuntos de carácter jurídico a cargo de la Dirección de Talento Humano del Ministerio de Relaciones Exteriores. 464</t>
  </si>
  <si>
    <t>Prestación de servicios profesionales para acompañar y apoyar los asuntos a cargo de la Dirección de Talento Humano del Ministerio de Relaciones Exteriores. 465</t>
  </si>
  <si>
    <t>Prestación de servicios Profesionales en Derecho para el cumplimiento de las obligaciones inherentes de la Oficina Asesora Jurídica Interna del Ministerio de Relaciones Exteriores y su Fondo Rotatorio. 846</t>
  </si>
  <si>
    <t>Prestación de servicios de apoyo a la gestión para el impulso de los asuntos propios del Despacho del (la) Viceministro(a) de Asuntos Multilaterales. 603</t>
  </si>
  <si>
    <t>Prestación de servicios profesionales para el acompañamiento y seguimiento a los proyectos implementados de la Dirección para el Desarrollo y la Integración Fronteriza del Ministerio de Relaciones Exteriores. 604</t>
  </si>
  <si>
    <t>Prestación de servicios profesionales, para adelantar el desarrollo de actividades ambientales relacionadas con el análisis, la orientación y conceptualización de la acción climática y demás asuntos de competencia de la Dirección de Asuntos Económicos, Sociales y Ambientales del Ministerio de Relaciones Exteriores. 605</t>
  </si>
  <si>
    <t xml:space="preserve">ADRIANA DEL ROSARIO MENDOZA AGUDELO </t>
  </si>
  <si>
    <t>adriana.mendoza@cancilleria.gov.co</t>
  </si>
  <si>
    <t>Prestación de servicios profesionales para el apoyo estratégico y la gestión de procesos administrativos en el marco del fortalecimiento de las relaciones bilaterales con países de América, así como en materia de política exterior relacionada con la integración y concertación bilateral. 606</t>
  </si>
  <si>
    <t>RAFAEL RICARDO OROZCO GARCÍA</t>
  </si>
  <si>
    <t>Prestación de servicios profesionales orientados a apoyar y asesorar, de manera estratégica, la formulación y seguimiento de la agenda bilateral de Colombia con los países de América en desarrollo de la política exterior. 607</t>
  </si>
  <si>
    <t>Prestar servicios profesionales para apoyar la puesta en marcha de la Política Institucional de Igualdad de Género en el sector de relaciones exteriores y demás actores involucrados en la misma. 608</t>
  </si>
  <si>
    <t>DIANA MARIA PARRA ROMERO</t>
  </si>
  <si>
    <t>Diana.Parrar@cancilleria.gov.co</t>
  </si>
  <si>
    <t>Prestar servicios profesionales para apoyar la implementación de la Política Exterior con enfoque de género, con énfasis en la prevención de violencias y la política consular feminista, así como el seguimiento a compromisos internacionales relacionados con asuntos de género y respuestas a la ciudadanía. 611</t>
  </si>
  <si>
    <t>Prestar servicios profesionales para apoyar la implementación, seguimiento, planeación y monitoreo de la Política Exterior Feminista, así como de los planes de acción relacionados con temas de género, con entidades del gobierno nacional, el sector de relaciones exteriores y demás actores involucrados en la misma. 612</t>
  </si>
  <si>
    <t>Prestar servicios profesionales para apoyar el desarrollo,  ejecución y gestión de contenidos internos y externos relacionados con la política exterior feminista y asuntos de género del Ministerio de Relaciones Exteriores. 618</t>
  </si>
  <si>
    <t>Prestar servicios profesionales para apoyar el desarrollo de la Política Exterior Feminista y los compromisos que se deriven de la mencionada política. 619</t>
  </si>
  <si>
    <t xml:space="preserve">Prestar servicios profesionales para apoyar la planeación y seguimiento del proyecto de inversión "Incorporación del enfoque de género en la política exterior del estado a nivel bilateral y multilateral". 620 </t>
  </si>
  <si>
    <t>Prestar servicios profesionales para apoyar los procesos de gestión, articulación e implementación  de la Política Exterior Feminista a nivel territorial y bilateral. 621</t>
  </si>
  <si>
    <t>Prestación de servicios profesionales para el seguimiento al proyecto de inversión para la implementación de medidas de satisfacción para víctimas en el exterior. 626</t>
  </si>
  <si>
    <t>Prestación de servicios profesionales para el seguimiento técnico, administrativo y financiero al proyecto de inversión para la implementación de medidas de satisfacción para víctimas en el exterior. 627</t>
  </si>
  <si>
    <t>Prestación de servicios profesionales, para brindar asistencia técnica en la gestión y desarrollo de programas, proyectos y actividades a nivel regional orientada a la población migrante colombiana, retornada y núcleos familiares mixtos en el  Departamento  de Nariño(Ipiales). 699</t>
  </si>
  <si>
    <t>3814016</t>
  </si>
  <si>
    <t>Prestación de servicios profesionales, para brindar asistencia técnica en la gestión y desarrollo de programas a la población migrante colombiana en el  Departamento  de Norte de Santander. 700</t>
  </si>
  <si>
    <t>3814017</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</si>
  <si>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701</t>
  </si>
  <si>
    <t>3814018</t>
  </si>
  <si>
    <t>Prestación de servicios profesionales, para brindar asistencia técnica en la gestión y desarrollo de programas, proyectos y actividades a nivel regional orientada a la población migrante colombiana, retornada y núcleos familiares mixtos en el  Departamento del Putumayo(La Hormiga). 702</t>
  </si>
  <si>
    <t>3814019</t>
  </si>
  <si>
    <t>Prestación de servicios profesionales, para brindar asistencia técnica en la gestión y desarrollo de programas, proyectos y actividades a nivel regional orientada a la población migrante colombiana, retornada y núcleos familiares mixtos en el Eje Cafetero (Caldas, Quindío y Risaralda). 703</t>
  </si>
  <si>
    <t>3814020</t>
  </si>
  <si>
    <t>Prestar al GIT de Prensa y Comunicaciones Corporativas o a la dependencia que haga sus veces, con plena autonomía técnica y administrativa, servicios profesionales de abogado para apoyar los asuntos precontractuales, contractuales y post contractuales que requieran adelantarse para el cumplimiento de sus funciones, así́ como en los demás asuntos jurídicos y administrativos de la dependencia. 508</t>
  </si>
  <si>
    <t>WILSON ORTIZ SANCHEZ</t>
  </si>
  <si>
    <t>Prestación de servicios profesionales como comunicador social para apoyar al GIT de prensa y comunicación corporativa en la orientación  del diseño e implementación de las estrategias de comunicación externa e interna mediante la identificación de necesidades informativas que permitan asegurar un flujo de información oportuno y pertinente, según los diferentes públicos objetivo a nivel interno y externo. 509</t>
  </si>
  <si>
    <t>Servicio integral de aseo, cafetería y servicios generales Bogotá D.C. 889</t>
  </si>
  <si>
    <t>Servicio integral de aseo, cafetería y servicios generales para Cartagena de Indias D. T. y C. 890</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</si>
  <si>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891</t>
  </si>
  <si>
    <t>JOHANNA MORALES GONZALEZ</t>
  </si>
  <si>
    <t>johanna.moralaes@cancilleria.gov.co</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</si>
  <si>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892</t>
  </si>
  <si>
    <t>78102203;78102204;81141600</t>
  </si>
  <si>
    <t>Prestación de servicios de mensajería expresa a nivel internacional y envío de paquetería por medio aéreo internacional. 893</t>
  </si>
  <si>
    <t>HIVON SANABRIA</t>
  </si>
  <si>
    <t>Adición  contrato de responsabilidad civil servidores públicos que ampare los perjuicios o detrimentos patrimoniales causados al Ministerio de Relaciones Exteriores y su Fondo Rotatorio, como consecuencia de decisiones de gestión incorrectas, pero no dolosas, adoptadas y/o ejecutadas o inejecutadas, por los servidores públicos y/o funcionarios con regímenes de responsabilidad similares a los de los servidores públicos 73</t>
  </si>
  <si>
    <t>80111600Prestación de servicios de apoyo a la gestión, con el fin de brindar soporte la GIT de trabajo de adscritos a la Dirección Administrativa y Financiera del Ministerio. 547</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</si>
  <si>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550</t>
  </si>
  <si>
    <t>Prestación de servicios profesionales para el soporte y actualización a los sistemas Misionales del Ministerio de Relaciones Exteriores y su Fondo Rotatorio. 558</t>
  </si>
  <si>
    <t>Prestación de servicios profesionales para el seguimiento a los proyectos implementados dentro del programa Plan Fronteras de la Dirección para el Desarrollo y la Integración Fronteriza del Ministerio de Relaciones Exteriores en los departamentos de La Guajira y Cesar; así como el acompañamiento, seguimiento y gestión territorial en dicho departamento, de aquellos temas concernientes a la misionalidad de la Dirección. 734</t>
  </si>
  <si>
    <t>Prestación de servicios profesionales para el seguimiento a los proyectos implementados dentro del programa Plan Fronteras de la Dirección para el Desarrollo y la Integración Fronteriza del Ministerio de Relaciones Exteriores en los departamentos de Nariño y Putumayo; así como el acompañamiento, seguimiento y gestión territorial en dicho departamento, de aquellos temas concernientes a la misionalidad de la Dirección. 735</t>
  </si>
  <si>
    <t>Prestación de servicios profesionales para el seguimiento a los proyectos implementados dentro del programa Plan Fronteras de la Dirección para el Desarrollo y la Integración Fronteriza del Ministerio de Relaciones Exteriores en el departamento de Norte de Santander; así como el acompañamiento, seguimiento y gestión territorial en dicho departamento, de aquellos temas concernientes a la misionalidad de la Dirección. 736</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</si>
  <si>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329</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</si>
  <si>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330</t>
  </si>
  <si>
    <t>Adición al Convenio de Asociación No. 013-2025 que tiene por objeto: Aunar esfuerzos administrativos, técnicos y financieros para el desarrollo de proyectos de ayuda humanitaria ó laboral ó productivo, con el objetivo de la estabilización socioeconómica de los migrantes retornados en Colombia, en el departamento del  Atlantico, en el marco de la 1565 de 2012 y la Ley 2136 de 2021. 1021</t>
  </si>
  <si>
    <t>Prestar servicios especializados en el Despacho del Ministerio de Relaciones Exteriores en el seguimiento de compromisos de país relacionados con el posicionamiento de Colombia como líder de la región en la promoción de una mirada internacional del desarrollo basada en la lucha contra la pobreza y la desigualdad, la sostenibilidad ambiental, la transición energética y el desarrollo rural  como bases del desarrollo social y económico. 894</t>
  </si>
  <si>
    <t>ROSA YOLANDA VILLAVICENCIO</t>
  </si>
  <si>
    <t>Prestación de servicios profesionales, para apoyar el análisis, elaboración y revisión de los asuntos jurídicos vinculados con la gestión contractual. 895</t>
  </si>
  <si>
    <t>Prestación de servicios profesionales para apoyar técnicamente al Grupo Interno de Trabajo Colombia Nos Une en la implementación de acciones orientadas al fortalecimiento del Modelo Integrado de Planeación y Gestión (MIPG) y del Sistema Integrado de Gestión de la Entidad, mediante la elaboración de insumos, reportes y propuestas que contribuyan a la participación de las comunidades colombianas en el exterior, población retornada y migrantes regulares, garantizando la transparencia, la eficiencia y el cumplimiento de las políticas públicas en materia migratoria y de retorno. 896</t>
  </si>
  <si>
    <t>Contratar la creación y ejecución de un proceso integral de formación y capacitación virtual, estructurado en dos diplomados dirigidos a la diáspora colombiana, retornados, connacionales en el exterior y actores del Sistema Nacional de Migraciones, con el propósito de fortalecer sus capacidades en políticas públicas, agenda migratoria, gobernanza y formulación de proyectos, contribuyendo así al ejercicio efectivo de la participación ciudadana y al desarrollo de la Política Integral Migratoria (Ley 2136 de 2021 y Resolución 2996 de 2024). 897</t>
  </si>
  <si>
    <t>Prestación de servicios profesionales para apoyar al Grupo Interno de Trabajo de Colombia Nos Une en el marco del eje de retorno, mediante el acompañamiento, seguimiento y consolidación de la gestión de los Centros de Referenciación y Oportunidades para el Retorno – CRORE, garantizando el análisis de información, el cumplimiento de metas y el fortalecimiento de la articulación institucional y territorial para la atención integral de la población retornada. 898</t>
  </si>
  <si>
    <t>Prestación de servicios profesionales para apoyar al Grupo Interno de Trabajo de Colombia Nos Une en el seguimiento, planeación y evaluación de los convenios productivos vinculados al eje de retorno, con el fin de promover la reintegración socioeconómica de la población colombiana retornada, verificar los compromisos adquiridos y formular recomendaciones técnicas que fortalezcan la efectividad y sostenibilidad de dichos convenios. 899</t>
  </si>
  <si>
    <t>Aunar esfuerzos administrativos, técnicos y financieros para realizar un analisis integral de las condiciones sociodemográficas de la población colombiana retornada en el municipio de Tibú, Norte de Santander, identificando sus dinámicas sociales, económicas y territoriales, y fortaleciendo las redes interinstitucionales para su atención, en el marco de la Ley 1565 de 2012 y la Ley 2136 de 2021. 900</t>
  </si>
  <si>
    <t>Prestación de servicios profesionales en el análisis y elaboración de propuestas normativas para la implementación de la ley 2136 de 2021, en lo relativo al capítulo de la comunidad en el exterior y evaluación de contratos desarrollados por los consulados para la ejecución de los programas del Grupo Interno de Trabajo Colombia Nos Une, adscrito a la Dirección de Asuntos Migratorios, Consulares y Servicio al Ciudadano del Ministerio de Relaciones Exteriores. 715</t>
  </si>
  <si>
    <t>3814032</t>
  </si>
  <si>
    <t>Prestación de servicios profesionales para apoyar al Grupo Interno de Trabajo de Colombia Nos Une de la Dirección de Asuntos Migratorios, Consulares y Servicio al Ciudadano como enlace con Planeación Nacional para seguimiento del proyecto de inversión y control presupuestal. 716</t>
  </si>
  <si>
    <t>3814033</t>
  </si>
  <si>
    <t>78111502;90121500</t>
  </si>
  <si>
    <t>APALANCAR VIGENCIAS FUTURAS PARA EL "SUMINISTRO DE TIQUETES AÉREOS A NIVEL NACIONAL E INTERNACIONAL PARA GARANTIZAR EL DESPLAZAMIENTO DE FUNCIONARIOS, BENEFICIARIOS Y/O CONTRATISTAS, PARA EL MINISTERIO DE RELACIONES EXTERIORES Y SU FONDO ROTATORIO, PARA DESARROLLAR LA POLÍTICA EXTERIOR, PROMOVER Y SALVAGUARDAR LOS INTERESES DEL PAÍS Y DE SUS CONNACIONALES, ANTE LOS DEMAS ESTADOS, ORGANISMOS Y MECANISMOS INTERNACIONALES". 26</t>
  </si>
  <si>
    <t>46181500</t>
  </si>
  <si>
    <t>Adquisición de Elementos de Protección Personal, Bioseguridad  y  ropa de trabajo como identificación para los funcionarios del Ministerio de Relaciones Exteriores que lo requieren. 28</t>
  </si>
  <si>
    <t>linacecilia.luna@cancilleria.gov.co</t>
  </si>
  <si>
    <t>42172000;42203500</t>
  </si>
  <si>
    <t>Adquisición de la dotación para botiquines y elementos de emergencias, Categoría Dos (2) – Segmento Uno (1). 29</t>
  </si>
  <si>
    <t>81141500;85161500</t>
  </si>
  <si>
    <t>Prestación de servicios de mantenimiento y calibración de equipos biomédicos.Compra de bateria y electrodos - Desfibrilador Externo Automático - DEA. 30</t>
  </si>
  <si>
    <t>86101800</t>
  </si>
  <si>
    <t>Prestación de servicios para realizar y evaluar las pruebas de idiomas de uso diplomático diferentes al español del Examen de Idoneidad Profesional para ascenso dentro del escalafón de la Carrera Diplomática y Consular 2025. 32</t>
  </si>
  <si>
    <t>Adicion REAJUSTE Servicio integral de aseo, cafetería y servicios generales Bogota D.C. 57</t>
  </si>
  <si>
    <t>Prestación de servicios profesionales para gestionar acciones en los territorios fronterizos de Colombia en materia de desarrollo e integración fronteriza, brindando acompañamiento, seguimiento y gestión de los temas concernientes a la misionalidad de la Dirección para el Desarrollo y la Integración Fronteriza.931</t>
  </si>
  <si>
    <t xml:space="preserve">JOSE MIGUEL SANCHEZ SALGADO </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</si>
  <si>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DIH.935</t>
  </si>
  <si>
    <t>NELSON JAVIER RESTREPO ARANGO</t>
  </si>
  <si>
    <t>nelson.restrepo@cancilleria.gov.co</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</si>
  <si>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936</t>
  </si>
  <si>
    <t>Prestación de servicios profesionales para acompañar a la Dirección para el Desarrollo y la Integración Fronteriza, en todos los temas concernientes a su misionalidad. 938</t>
  </si>
  <si>
    <t>Prestación de servicios profesionales de un ingeniero para realizar el acompañamiento, seguimiento y gestión en materia financiera y presupuestal a los proyectos suscritos en el marco del Plan Fronteras de la Dirección para el Desarrollo y la Integración Fronteriza. 939</t>
  </si>
  <si>
    <t>Prestación de servicios profesionales de un abogado para asesorar y apoyar todos los temas precontractuales, contractuales y postcontractuales  del GIT de Desarrollo Fronterizo. 940</t>
  </si>
  <si>
    <t>Prestación de servicios profesionales para apoyar al GIT Divulgación y Selección para el Ingreso a la Carrera Diplomática y Consular, en la etapa de divulgación de las convocatorias. 946</t>
  </si>
  <si>
    <t>Prestación de servicios Profesionales en Derecho para la gestión de trámites de competencia de la Oficina Asesora Jurídica Interna y la articulación del área con las demás dependencias del Ministerio de Relaciones Exteriores y su Fondo Rotatorio 941</t>
  </si>
  <si>
    <t xml:space="preserve">URBENEY MARIN VILLADA </t>
  </si>
  <si>
    <t>uberney.marin@cancilleria.gov.co</t>
  </si>
  <si>
    <t>Prestación de servicios Profesionales en Derecho para la gestión de trámites y proyección de documentos jurídicos de competencia de la Oficina Asesora Jurídica Interna del Ministerio de Relaciones Exteriores y su Fondo Rotatorio 942</t>
  </si>
  <si>
    <t xml:space="preserve">UBERNEY MARIN VILLADA </t>
  </si>
  <si>
    <t>urbeney.marin@cancilleria.gov.co</t>
  </si>
  <si>
    <t>Prestación de servicios profesionales en derecho para apoyar al Grupo Interno de Trabajo de Privilegios e Inmunidades en la preparación, gestión y seguimiento de trámites, conceptos y documentos jurídicos requeridos para la correcta aplicación de las normas nacionales e internacionales en materia de privilegios e inmunidades. 947</t>
  </si>
  <si>
    <t>Prestación de servicios profesionales en derecho para apoyar al Grupo Interno de Trabajo de Privilegios e Inmunidades en la preparación, gestión y seguimiento de trámites, conceptos y documentos jurídicos requeridos para la correcta aplicación de las normas nacionales e internacionales en materia de privilegios e inmunidades. 948</t>
  </si>
  <si>
    <t>Prestación de servicios de apoyo a la gestión para la resolución de trámites de competencia de la Oficina Asesora Jurídica Interna del Ministerio de Relaciones Exteriores y su Fondo Rotatorio 943</t>
  </si>
  <si>
    <t>UBERNEY MARIN VILLADA</t>
  </si>
  <si>
    <t xml:space="preserve"> Prestación de servicios Profesionales en Derecho especializados para el cumplimiento de las obligaciones inherentes de la Oficina Asesora Jurídica Interna del Ministerio de Relaciones Exteriores y su Fondo Rotatorio 944</t>
  </si>
  <si>
    <t>Prestación de servicios Profesionales en Derecho especializados para el cumplimiento de las obligaciones propias de la Oficina Asesora Jurídica Interna del Ministerio de Relaciones Exteriores y su Fondo Rotatorio 945</t>
  </si>
  <si>
    <t>Prestación de servicios profesionales para brindar asesoría en el desarrollo de ediciones, videos especiales y narrativas que constribuyan a la exposición de los objetivos misionales del Ministerio de Relaciones Exteriores y al Despacho del Ministro de Relaciones Exteriores. 580</t>
  </si>
  <si>
    <t>Prestar los servicios profesionales especializados al Ministerio de Relaciones Exteriores para apoyar y orientar las estrategias de acción humanitarias, relaciones interinstitucionales y diplomacia interna que conlleve a fortalecer las actuaciones de la cancillería. 581</t>
  </si>
  <si>
    <t>Prestar los servicios profesionales especializados en derecho internacional público, derecho internacional humanitario, justicia transicional, derecho penal internacional y derecho internacional de los derechos humanos al Despacho del Ministro de Relaciones Exteriores para el asesoramiento, acompañamiento y seguimiento de los procesos ante instancias y tribunales internacionales en los cuales Colombia tenga una participación y donde se deban garantizar los intereses y la seguridad jurídica internacional, así como el seguimiento a la implementación de los fallos de la Corte Internacional de Justicia, incluidas las negociaciones a las que haya lugar; y en general en los demás asuntos que le sean asignados por el Despacho del Ministro de Relaciones Exteriores. 582</t>
  </si>
  <si>
    <t>Prestar con plena autonomía técnica y administrativa los servicios profesionales especializados de abogado, brindando asesoría y acompañamiento jurídico al Despacho del Ministro de Relaciones Exteriores. 583</t>
  </si>
  <si>
    <t>Prestar servicios profesionales en la participación, acompañamiento y seguimiento a las mesas migratorias municipales y departamentales y otros espacios de caracter territorial en los que deba participar el Grupo Interno de Trabajo de Política y Asuntos Migratorios de la Dirección de Asuntos Migratorios, Consulares y Servicio al Ciudadano del Ministerio de Relaciones Exteriores. 400</t>
  </si>
  <si>
    <t>Prestar servicios profesionales para apoyar la formulación de temas en movilidad laboral y demás asuntos relacionados en el Grupo Interno de Trabajo  de Política y Asuntos Migratorios de la Dirección de Asuntos Migratorios, Consulares y Servicio al Ciudadano del Ministeerio de Relaciones Exteriores. 401</t>
  </si>
  <si>
    <t>Prestación de servicios profesionales para apoyar en la gestion y desarrollo de los procesos, procedimientos y mejoramiento continuo correspondientes a la Misionalidad del Grupo Interno de Trabajo del Centro Integral de Atención al Ciudadano de la Dirección de Asuntos  Consulares y Servicio al Ciudadano del Ministerio de Relaciones Exteriores en el marco de las funciones del GIT definidas en la Resolución 0967 del 2024.  402</t>
  </si>
  <si>
    <t>EDGAR ALBERTO MARTINEZ GARCIA</t>
  </si>
  <si>
    <t>edgar.martinez@cancilleria.gov.co</t>
  </si>
  <si>
    <t>Contratación de dos (2) auxiliares administrativos para catalogación, apoyo a la ordenación, clasificación y catalogacfión de  documentos historicos del Archivo de límites a la Dirección de Soberanía Territorial del Ministerio de Relaciones Exteriores. 807</t>
  </si>
  <si>
    <t>Contratación de una consultoria experta en conservación y patrimonio que se encargue de la  estructuración y formulación de un proyecto de traslado o adecuación la la bóveda a cargo de la DST y que análice el montage de la mapoteca con los  documentos historicos del Archivo de límites a la Dirección de Soberanía Territorial del Ministerio de Relaciones Exteriores. 809</t>
  </si>
  <si>
    <t>Diseñar, planificar y realizar el “Encuentro Regional de Diálogos Amazónicos” en Bogotá, entre el 18 al 22 de agosto de 2025 en el marco de la reunión de presidentes y ministros de la Organización del Tratado de Cooperación Amazónica - OTCA, con la participación de actores nacionales e internacionales, en representación de distintos sectores gubernamentales, diplomáticos, académicos, pueblos indígenas y sectores sociales. . 810</t>
  </si>
  <si>
    <t>90111603</t>
  </si>
  <si>
    <t>80101600;80111504;86101808</t>
  </si>
  <si>
    <t>Prestación de servicios de formación y capacitación en conservación preventiva, embalaje y manipulación de bienes culturales, dirigido a los funcionarios y colaboradores del Ministerio de Relaciones Exteriores. 812</t>
  </si>
  <si>
    <t>Prestación de servicios profesionales para apoyar logística y técnicamente los temas relacionados con los Organismos Regionales de Integración incluyendo los temas relacionados con la organización del tratado de cooperación Amazónica - OTCA. 813</t>
  </si>
  <si>
    <t>Prestación de servicios profesionales para el análisis, seguimiento y trámite de las solicitudes de información, las medidas cautelares, procedimientos especiales, acciones urgentes y las medidas provisionales sobre defensores de derechos humanos, comunidades indígenas, afrodescendientes, sindicalistas, personas o grupos familiares, personas privadas de la libertad, que se tramitan ante el Sistema Interamericano de Derechos Humanos. 165</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</si>
  <si>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166</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</si>
  <si>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167</t>
  </si>
  <si>
    <t>Prestación de servicios profesionales para la estructuraración e implementación de la diplomacia del café enarticulación con las Embajadas, Ministerio de Comercio Exterior y Procolombia en el marco de la diplomacia subnacional de la Cancillería y territorios productores del café. 820</t>
  </si>
  <si>
    <t>Prestar servicios profesionales de interpretación, traducción, búsqueda de documentos bilaterales en el idioma inglés, alemán y mandarín al español y viceversa, o en diferentes idiomas, de acuerdo a las solicitudes presentadas por el Viceministerio de Relaciones Exteriores. 821</t>
  </si>
  <si>
    <t>Prestación de servicios de mensajeria expresa a nivel Internacional y transporte de carga aereo Internacional. 838</t>
  </si>
  <si>
    <t>Contratar los servicios profesionales de una institución para la impresión, distribución, custodia y calificación de los exámenes que permita a los extranjeros residentes en Colombia acreditar conocimientos sobre Constitución Política, historia patria, geografía, cultura de Colombia y castellano (cuando este no sea la lengua materna del extranjero), dentro del trámite de naturalización. 753</t>
  </si>
  <si>
    <t>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564</t>
  </si>
  <si>
    <t>Contrato Interadministrativo para la Prestación del Servicio de Suministro y Soporte de Canales de Comunicación e Internet para el Ministerio De Relaciones Exteriores. 775</t>
  </si>
  <si>
    <t>Prestación de servicios profesionales el desarrollo de estrategias para la gestión social, relacionamiento estratégico con comunidades, organizaciones de la sociedad civil, entidades territoriales y otros grupos de interés bajo parámetros de equidad de género, diversidad e integración desarrollados por parte del Ministerio de Relaciones Exteriores, en el marco de la Diplomacia Subnacional. 584</t>
  </si>
  <si>
    <t>Prestación de servicios profesionales para apoyar los asuntos misionales de la Dirección Academia Diplomática del Ministerio de Relaciones Exteriores. 40</t>
  </si>
  <si>
    <t>14111533;45121506;78101501;78101802;78121502;80111600;81112002</t>
  </si>
  <si>
    <t>Prestación de servicios para la impresión, empaque, distribución, transporte, recolección, la filmación, grabación y entrega del material, aplicacion de la prueba escrita, de la entrevista y prueba psicotecnica y la calificación mediante lector óptico, custodia de las pruebas escritas a nivel nacional e internacional del Concurso de Ingreso a la Carrera Diplomática y Consular del año 2026 41</t>
  </si>
  <si>
    <t>14111533;78101501;78101802;78121502;81112002;81112010;82121507</t>
  </si>
  <si>
    <t>Prestación de servicios para el diseño de las pruebas,  impresión, empaque, distribución, transporte, recolección, aplicacion, calificación mediante lector óptico y custodia de las pruebas escritas a nivel nacional e internacional del Concurso de Ingreso a la Carrera Diplomática y Consular del año 2027. 42</t>
  </si>
  <si>
    <t>82111804</t>
  </si>
  <si>
    <t>Prestar los servicios para realizar la traducción oficial del idioma español a los diferentes idiomas requeridos y de estos al español de documentos oficiales, según los requerimientos de las dependencias del Ministerio de Relaciones Exteriores y/o su Fondo Rotatorio 43</t>
  </si>
  <si>
    <t>rochoar@cancilleria.gov.co</t>
  </si>
  <si>
    <t>Adición - El ARRENDADOR entrega al FONDO, a título de arrendamiento y este recibe de aquel al mismo tiempo las oficinas 404 y 405 garajes 111-112 edificio 19 del proyecto integrado Chambacu Carrera 13 B No. 26 - 78 de la Ciudad de Cartagena de Indias D T y C", 64</t>
  </si>
  <si>
    <t>Prestación de servicios profesionales para brindar apoyo y acompañamiento técnico a las actividades de Secretaría General del Ministerio de Relaciones Exteriores y su Fondo Rotatorio. 853</t>
  </si>
  <si>
    <t>Prestación de servicios de apoyo a la gestión para brindar acompañamiento a las actividades de Secretaría General del Ministerio de Relaciones Exteriores y su Fondo Rotatorio. 854</t>
  </si>
  <si>
    <t>Prestación de servicios para el acompañamiento de los procesos contractuales de la Dirección de la Academia Diplomática. 221</t>
  </si>
  <si>
    <t>Prestación de servicios de formación y capacitación en inventarios de bienes culturales, dirigido a las Embajadas, Misiones y Consulados de Colombia en el exterior. 817</t>
  </si>
  <si>
    <t>Prestación de servicios profesionales para la auditoria de seguimiento de los certificados del Sistema de Gestión de Calidad (ISO 9001:2015) y del Sistema de Gestión Ambiental (ISO 14001:2015) del Ministerio de Relaciones Exteriores y su Fondo Rotatorio. 368</t>
  </si>
  <si>
    <t>81112501</t>
  </si>
  <si>
    <t>Adquisición de equipos y elementos audiovisioales de comunicaciones para el Ministerio de Relaciones Exteriores 86</t>
  </si>
  <si>
    <t>81112500</t>
  </si>
  <si>
    <t>Licencias y suscripciones propias para la elaboración de productos gráficos de la oficina del GIT de Prensa y Comunicación Corporativa.87</t>
  </si>
  <si>
    <t>Monitoreo de medios nacionales, internacionales y redes sociales sobre contenidos que impacten al Ministerio de Relaciones Exteriores y su fondo rotatorio.. 88</t>
  </si>
  <si>
    <t>Prestación de Servicios Profesionales para el acompañamiento de los Trámites Nacionales e Internacionales Asignados al Despacho de la Secretaria General del Ministerio de Relaciones Exteriores. 789</t>
  </si>
  <si>
    <t>LUCY EDREY ACEVEDO MENESES</t>
  </si>
  <si>
    <t>lucy.acevedo@cancilleria.gov.co</t>
  </si>
  <si>
    <t>Mejorar la gestión a las solicitudes de Refugio allegadas al Ministerio de Relaciones Exteriores. 649</t>
  </si>
  <si>
    <t>Mejorar la gestión a las solicitudes de Refugio allegadas al Ministerio de Relaciones Exteriores. 650</t>
  </si>
  <si>
    <t>Mejorar la gestión a las solicitudes de Refugio allegadas al Ministerio de Relaciones Exteriores. 651</t>
  </si>
  <si>
    <t>Prestación de servicios profesionales para apoyar a la Oficina Asesora de Planeación y Desarrollo Organizacional en el diseño y diagramación de los documentos, informes, presentaciones, piezas comunicativas asociadas a las funciones y tareas de la Oficina Asesora de Planeación y Desarrollo Organizacional. 383</t>
  </si>
  <si>
    <t>Prestación de servicios profesionales en la Dirección de Asuntos Migratorios, Consulares y Servicio al Ciudadano - Coordinación Grupo Intero de Trabajo de Apostilla y Legalizaciones, para proporcionar servicios de asesoría y apoyo productivo en el proceso de Apostilla y Legalizaciones de documentos que surtirán efectos legales en el exterior. 384</t>
  </si>
  <si>
    <t>Prestar servicios de apoyo como formalizador para el Ministerio de Relaciones de Exteriores, en las sedes en las que la entidad determine que se requiere la prestación del servicio. 422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</si>
  <si>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443</t>
  </si>
  <si>
    <t>Prestación de servicios profesionales a la Oficina Asesora de Planeación y Desarrollo Organizacional para la formulación, actualización y seguimiento de la iniciativa Cancillería Incluyente. 864</t>
  </si>
  <si>
    <t>Prestación de servicios profesionales de apoyo en las etapas precontractual y contractual para la adquisición de una nueva sede para la Academia Diplomática Augusto Ramírez Ocpampo del Ministerio de Relaciones  Exteriores. 825</t>
  </si>
  <si>
    <t>Prestacion de servicios profesionales para la gestión de los proyectos editoriales de la Dirección de la Academia Diplomática y para la gestión cultural y proyección pública de la Biblioteca Marco Fidel Suárez. 827</t>
  </si>
  <si>
    <t>Prestacion de servicios profesionales para dictar la asignatura correspondiente al componente de metodología de la investigación en el cuarto semestre de la Maestría "Análisis de Problemas Políticos, Económicos e Internacionales Contemporaneos" del Instituto de Altos Estudios para el Desarrollo IAED. 828</t>
  </si>
  <si>
    <t>Prestar servicios de apoyo al Grupo Interno de Trabajo de Gabinetes Binacionales, para el seguimiento e impulso de la relación política bilateral con los países a cargo del mencionado GIT, así como la organización delos Encuentros Presidenciales y Gabinetes Binacionales. 829</t>
  </si>
  <si>
    <t>ADRIANA MALDONADO RUIZ</t>
  </si>
  <si>
    <t>adriana.maldonado@cancilleria.gov.co</t>
  </si>
  <si>
    <t>Prestación de servicios profesionales para el desarrollo de las líneas de investigación del Observatorio de Política Exterior del Ministerio de Relaciones Exteriores de Colombia. 36</t>
  </si>
  <si>
    <t>No solicitadas</t>
  </si>
  <si>
    <t>81111500;81112200</t>
  </si>
  <si>
    <t>Prestación de servicios profesionales para brindar apoyo en la gestión de actividades jurídicas y situaciones administrativas a cargo de la Dirección de Talento Humano del Ministerio de Relaciones Exteriores. 918</t>
  </si>
  <si>
    <t>Prestación de servicios profesionales para brindar apoyo en las situaciones administrativas, laborales y de asuntos sindicales en la Dirección de Talento Humano del Ministerio de Relaciones Exteriores y su Fondo Rotatorio. 919</t>
  </si>
  <si>
    <t>Prestación de servicios profesionales para apoyar la formulación, actualización y seguimiento los proyectos de inversión del sector de relaciones exteriores y los trámites del Ministerio de Relaciones Exteriores. 371</t>
  </si>
  <si>
    <t>73151900</t>
  </si>
  <si>
    <t>Suministro de insumos necesarios para la impresora SIGMA DS3-VRDK de ENTRUST CORPORATIÓN, asignada al Grupo Interno de Trabajo de Privilegios e Inmunidades de la Dirección del Protocolo para el cumplimiento de las funciones a su cargo. 19</t>
  </si>
  <si>
    <t>RAUL ESTEBAN SANCHEZ</t>
  </si>
  <si>
    <t>Suministro de cedulas de extranjeria para los titulares de visas preferenciales diplomaticas oficiales y de servicio 20</t>
  </si>
  <si>
    <t>80141600</t>
  </si>
  <si>
    <t>Prestación de servicios de operador logístico para la realización de eventos protocolarios nacionales e internacionales, necesarios para satisfacer actividades de la entidad en cumplimiento de sus fines constitucionales y legales. 21</t>
  </si>
  <si>
    <t>78111500</t>
  </si>
  <si>
    <t>Prestación del servicio de transporte aéreo para el Ministerio de Relaciones Exteriores, para el Ministro de Relaciones Exteriores, Viceministros y funcionarios de la Dirección de Soberanía Territorial y su comitiva, en vuelos de operación no regular a destinos sin vuelos comerciales o donde los horarios, conexiones, escalas; no se adecuen para el cumplimiento del desarrollo oportuno misional de la entidad de acuerdo con la disponibilidad de las aeronaves de la Fuerza Aérea Colombiana a través de SATENA y/o aeronaves fletadas. 22</t>
  </si>
  <si>
    <t>LINA IBAÑEZ</t>
  </si>
  <si>
    <t>55101500</t>
  </si>
  <si>
    <t>Prestar el servicio para la publicación en el Diario Oficial de los actos administrativos expedidos por el Ministerio de Relaciones Exteriores y/o su Fondo Rotario. 23</t>
  </si>
  <si>
    <t>Prestación de servicios profesionales para apoyar al Grupo Interno de Trabajo Financiero realizando la revisión, análisis y registro de información contable, así como lo concerniente a las revisiones y trámites relacionados con viáticos y transporte terrestre de los funcionarios en comisión. 750</t>
  </si>
  <si>
    <t>43212108</t>
  </si>
  <si>
    <t>Adquisición de impresoras térmicas y de carnés e insumos para fortalecer las actividades en las recepciones, oficina de seguridad del Fondo Rotatorio Ministerio de Relaciones Exteriores y sus sedes alternas. 752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</si>
  <si>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439</t>
  </si>
  <si>
    <t>80101600;80161506</t>
  </si>
  <si>
    <t xml:space="preserve"> Prestar los servicios archivísticos especializados para la digitalización de documentos e indexación en el aplicativo de gestión documental, aplicando las Tablas de Retención Documental a las series documentales de historias laborales, contratos y cualquier otra que requiera el Ministerio de Relaicones Exteriores. 24</t>
  </si>
  <si>
    <t>80101500</t>
  </si>
  <si>
    <t>Diseñar, desarrollar e implementar herramientas digitales innovadoras que permitan actualizar y gestionar de manera eficiente los registros de los connacionales en el exterior y los retornados, con el fin de fortalecer la formulación, implementación y monitoreo de políticas públicas orientadas a la atención, integración y acompañamiento de esta población. 112</t>
  </si>
  <si>
    <t>Prestación de servicios Profesionales para apoyar las Acciones requeridas para el desarrollo de la Política Exterior Colombiana sobre Derechos Humanos y el Derecho Internacional Humanitario, de conformidad con las agendas y solicitudes de las Instancias Internacionales en estas materias y los desarrollos de la Institucionalidad Colombiana. 174</t>
  </si>
  <si>
    <t>Prestación de servicios Profesionales para apoyar las Acciones requeridas para el desarrollo de la Política Exterior Colombiana sobre Derechos Humanos y el Derecho Internacional Humanitario, de conformidad con las agendas y solicitudes de las Instancias Internacionales en estas materias y los desarrollos de la Institucionalidad Colombiana. 175</t>
  </si>
  <si>
    <t>Prestación de servicios para la edicion, diseño, diagramación, publicacion y/o impresión y distribucion de productos de gestion del conocimiento e investigación. 741</t>
  </si>
  <si>
    <t>Prestación de servicios profesionales para asesorar al Grupo Interno de Trabajo de Prensa y Comunicación Corporativa en el diseño, implementación y acompañamiento de las estrategias, planes y programas de comunicación que permitan visibilizar los proyectos y estrategias del Ministerio de relaciones exteriores. 743</t>
  </si>
  <si>
    <t>Prestar servicios como fotógrafo en el GIT de prensa y comunicación corporativa del Ministerio de Relaciones Exteriores. 744</t>
  </si>
  <si>
    <t>Prestación de servicios profesionales para apoyar al Grupo Interno de Trabajo Colombia Nos Une de la Dirección de Asuntos Migratorios, Consulares y Servicio al Ciudadano en actividades relacionadas con la elaboración, revisión y seguimiento legal para la creación y ejecución de convenios interinstitucionales y contratos administrativos, garantizando el cumplimiento de las normativas legales y reglamentarias vigentes en materia de contratación pública. 746</t>
  </si>
  <si>
    <t>Prestación de servicios  profesionales  para acompañar y apoyar juridicamente el desarrollo de los procesos correspondientes a la Misionalidad del Grupo Interno de Trabajo del Centro Integral de Atención al Ciudadno de la Dirección de Asuntos  Consulares y Servicio al Ciudadano del Ministerio de Relaciones Exteriores  en materia de tutelas y otros temas juridicos en el marco de las funciones del GIT definidas en la Resolución 0967 del 2024. 404</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</si>
  <si>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441</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</si>
  <si>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442</t>
  </si>
  <si>
    <t>Prestación de servicios profesionales para acompañar y apoyar técnica y metodológicamente el proceso de fortalecimiento de los registros administrativos y la certificación de operaciones estadísticas de la entidad en el GIT de Estadística Consular y Análisis de Datos, adscrito a la Dirección de Asuntos Migratorios, Consulares y Servicio al Ciudadano. 405</t>
  </si>
  <si>
    <t>PAULA ALEJANDRA MEDELLIN VERA</t>
  </si>
  <si>
    <t>Paula.Medellin@cancilleria.gov.co</t>
  </si>
  <si>
    <t>Prestación de servicios profesionales para acompañar y apoyar en los procesos del GlT de Estadística Consular y Análisis de Datos, adscrito a la Dirección de Asuntos Migratorios, Consulares y Servicio al Ciudadano del Ministerio de Relaciones Exteriores. 406</t>
  </si>
  <si>
    <t>Prestación de servicios profesionales para apoyar jurídicamente los procesos del GIT Pasaportes Sede Norte, adscrito a la Dirección de Asuntos Migratorios, Consulares, y Servicio al Ciudadano del Ministerio de Relaciones Exteriores. 407</t>
  </si>
  <si>
    <t>ANDRES FERNANDO GAFARO BARRERA</t>
  </si>
  <si>
    <t>andres.gafaro@cancilleria.gov.co</t>
  </si>
  <si>
    <t>Prestación de servicios de apoyo a la gestión en los procesos del GIT Pasaportes Sede Norte, adscrito a la Dirección de Asuntos Migratorios, Consulares, y Servicio al Ciudadano del Ministerio de Relaciones Exteriores. 408</t>
  </si>
  <si>
    <t>Prestación de servicios profesionales para apoyar en el seguimiento a compromisos y acciones derivadas de la agenda regional por parte del Despacho del Ministro de Relaciones Exteriores. 585</t>
  </si>
  <si>
    <t>Prestación de servicios profesionales para el desarrollo de actividades y trámites en general requeridos por el Despacho del Ministro de Relaciones Exteriores, en particular aquellos temas prioritarios designados por el señor Ministro de Relaciones Exteriores. 586</t>
  </si>
  <si>
    <t>Prestación de servicios profesionales para el Observatorio de Política Exterior del Ministerio de Relaciones Exteriores de Colombia en el proceso de ejecución de proyectos de investigación priorizados y/o elaboración de documentos estratégicos. 228</t>
  </si>
  <si>
    <t>Prestación de servicios profesionales, para brindar asistencia técnica en la gestión y desarrollo de programas, proyectos y actividades a nivel regional orientada a la población migrante colombiana, retornada y núcleos familiares mixtos en el  Departamento  de Sucre. 704</t>
  </si>
  <si>
    <t>3814021</t>
  </si>
  <si>
    <t>Aunar esfuerzos entre el Fondo Rotatorio del Ministerio de Relaciones Exteriores y el Municipio de Saravena, para la adecuación y dotación de la Casa de la Cultura. 135</t>
  </si>
  <si>
    <t>Aunar esfuerzos entre el Fondo Rotatorio del Ministerio de Relaciones Exteriores y el Municipio de Acandí, para el mejoramiento del cerramiento perimetral de  los espacios educativos del Centro de Desarrollo Infantil (CDI) y aulas escolares de la Sede Libertadores, biblioteca y casa lúdica. 137</t>
  </si>
  <si>
    <t>Aunar esfuerzos entre el Fondo Rotatorio del Ministerio de Relaciones Exteriores y el Municipio de Juradó, para la realización de los II Juegos Binacionales Indígenas Colombia – Panamá. 138</t>
  </si>
  <si>
    <t>Adición Convenio de Cooperación 039 de 2023 - Sistemas de captación y potabilización de aguas lluvia. 139</t>
  </si>
  <si>
    <t>Aunar esfuerzos entre el Fondo Rotatorio del Ministerio de Relaciones Exteriores, el Instituto Departamental de Deportes de La Guajira y la Liga de Rugby de La Guajira, para apoyar la implementación del "PROYECTO CACTUS: JUVENTUD CREE; SOY RUGBIER" en municipios fronterizos del Departamento de La Guajira. 153</t>
  </si>
  <si>
    <t>Articular esfuerzos entre el Fondo Rotatorio del Ministerio de Relaciones Exteriores y el Patrimonio Autónomo Fondo Colombia en Paz, con el fin de coordinar la ejecución de proyectos para el desarrollo territorial en el marco de los Programas de Desarrollo con Enfoque Territorial - PDET 154</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</si>
  <si>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155</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</si>
  <si>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319</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</si>
  <si>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320</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</si>
  <si>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321</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</si>
  <si>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322</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</si>
  <si>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323</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</si>
  <si>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324</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</si>
  <si>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Santander(Ocaña). 758</t>
  </si>
  <si>
    <t>Aunar esfuerzos administrativos, técnicos y financieros para el desarrollo de proyectos de ayuda humanitaria ó laboral ó productivo, con el objetivo de la estabilización socioeconómica de los migrantes retornados en Colombia, en el departamento de la Guajira en el marco de la 1565 de 2012 y la Ley 2136 de 2021. 759</t>
  </si>
  <si>
    <t>50151500;50221001;53131500;53131600;93131609;50131600</t>
  </si>
  <si>
    <t>Contratar el Suministro de Kits Humanitarios (Alimentos y Aseo) en aras de fortalecer estrategias de atención humanitaria a población retornada y núcleos familiares mixtos en situación de alta vulnerabilidad en diferentes zonas y regiones del territorio colombiano en el marco de la Ley 1565 de 2012 y la Ley 2136 de 2021. 760</t>
  </si>
  <si>
    <t>JAVIER HUMBERTO BARRAGAN PEREZ</t>
  </si>
  <si>
    <t>javier.barragan@cancilleria.gov.co</t>
  </si>
  <si>
    <t>Aunar esfuerzos administrativos, técnicos y financieros para el desarrollo de proyectos de ayuda humanitaria ó laboral ó productivo, con el objetivo de la estabilización socioeconómica de los migrantes retornados en Colombia, en el departamento del  Atlantico, en el marco de la 1565 de 2012 y la Ley 2136 de 2021. 761</t>
  </si>
  <si>
    <t>“Aunar esfuerzos administrativos, técnicos y financieros para el desarrollo de proyectos productivos orientados a la estabilización socioeconómica de los migrantes retornados en Colombia, en los departamentos de Risaralda, Quindio y Caldas, en el marco de lo establecido en la Ley 1565 de 2012 y la Ley 2136 de 2021.” 762</t>
  </si>
  <si>
    <t>IVAN ENRIQUE FERNANDEZ PEREZ</t>
  </si>
  <si>
    <t>ivan.fernandez@cancilleria.gov.co</t>
  </si>
  <si>
    <t>Adquisición de la dotación para botiquines y elementos de emergencias, Categoría Dos (2) – Segmento Dos (2). 763</t>
  </si>
  <si>
    <t>Prestación de servicios profesionales en todos los temas relacionados con la actividad contractual a cargo del Grupo Interno de Trabajo de Licitaciones y Contratos para el Ministerio de Relaciones Exteriores y su Fondo Rotatorio. 798</t>
  </si>
  <si>
    <t>78111500;80141607;80141900;90101600;90111500;90111600;93141700</t>
  </si>
  <si>
    <t>Realizar, promocionar y ejecutar el “Encuentro Internacional Sobre La Vorágine Del Migrante Colombiano En El Mundo”, como una iniciativa cultural y creativa orientada a sensibilizar y concienciar a la sociedad colombiana sobre los fenómenos migratorios, a través de una narrativa que humanice la experiencia migratoria. Para tal fin, se incluye la prestación de los servicios logísticos requeridos para la planeación, organización y realización integral del evento, por parte de la entidad operadora designada, de conformidad con los lineamientos establecidos por la Cancillería. 799</t>
  </si>
  <si>
    <t>Suministro de Materiales de Construccion y Ferreteria. 800</t>
  </si>
  <si>
    <t>CESAR AUGUSTO MONTAÑO CIERRA</t>
  </si>
  <si>
    <t>cesar.montaño@cancilleria.gov.co</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</si>
  <si>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328</t>
  </si>
  <si>
    <t>Prestar servicios profesionales para apoyar la implementación y el seguimiento del Sistema de Gestión de Calidad en el marco de la articulación con las Misiones de Colombia en el Exterior, a partir de la ejecución de las actividades de Segunda Línea de Defensa en Gestión del Riesgo, Medición del Desempeño y Mejora de los procesos del Ministerio de Relaciones Exteriores y demás actividades relacionadas con la consolidación, mantenimiento y mejora del Sistema Integrado de Gestión. 671</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</si>
  <si>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672</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</si>
  <si>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673</t>
  </si>
  <si>
    <t>Prestación de servicios profesionales jurídicos en todos los temas relacionados con la actividad contractual a cargo del Grupo Interno de Trabajo de Licitaciones y Contratos para el Ministerio de Relaciones Exteriores y su Fondo Rotatorio. 730</t>
  </si>
  <si>
    <t>karem.barrera@cancilleria.gov.co</t>
  </si>
  <si>
    <t>Seleccionar una o varias compañías aseguradoras legalmente constituidas en Colombia para que suscriba la póliza de seguro de automóviles que ampare los bienes e intereses patrimoniales del parque automotor de propiedad del Fondo Rotatorio del Mministerio de Rrelaciones Exteriores, y aquellos que sea o fuere responsable o le corresponda asegurar, en virtud de disposición legal, contractual o convencional 82</t>
  </si>
  <si>
    <t>Prestación de servicios profesionales para apoyar las actividades relacionadas con el levantamiento de requerimientos funcionales que permitan modelar los flujos en la herramienta tecnologica que soporte la gestión documental electronica del Ministerio de Relaciones Exteriores y su Fondo Rotatorio. 529</t>
  </si>
  <si>
    <t>55111500</t>
  </si>
  <si>
    <t>Prestacion del servicio de actulizacion con normativa, jurisprudencia y doctrina, Normograma del Ministerio de Relaciones Exteriores y su Fondo Rotatorio, durante  el año 2025. 731</t>
  </si>
  <si>
    <t>Prestación de servicios profesionales para el seguimiento a los proyectos implementados dentro del programa Plan Fronteras de la Dirección para el Desarrollo y la Integración Fronteriza del Ministerio de Relaciones Exteriores en el departamento del Amazonas; así como el acompañamiento, seguimiento y gestión territorial en dicho departamento, de aquellos temas concernientes a la misionalidad de la Dirección. 732</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</si>
  <si>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 559</t>
  </si>
  <si>
    <t>Prestar servicios de apoyo a la gestion en el proceso de expedicion de pasaportes del Ministerio de Relaciones Exteriores. 409</t>
  </si>
  <si>
    <t>Prestar servicios de apoyo a la gestion en el proceso de expedicion de pasaportes del Ministerio de Relaciones Exteriores. 410</t>
  </si>
  <si>
    <t>Prestar servicios profesionales para el seguimiento, supervisión y acompañamiento técnico-administrativo a las oficinas de pasaportes de las gobernaciones, así como brindar apoyo en las etapas precontractual, contractual y postcontractual de los procesos relacionados, con el fin de garantizar el cumplimiento de los requisitos legales y normativos establecidos. 411</t>
  </si>
  <si>
    <t>Prestar servicios porfesionales para el seguimiento, supervisión y acompañamiento técnico-administrativo a las oficinas de pasaportes de las gobernaciones. 412</t>
  </si>
  <si>
    <t>Prestar servicios de apoyo como formalizador para el Ministerio de Relaciones de Exteriores, en las sedes en las que la entidad determine que se requiere la prestación del servicio. 413</t>
  </si>
  <si>
    <t>Prestar servicios de apoyo como formalizador para el Ministerio de Relaciones de Exteriores, en las sedes en las que la entidad determine que se requiere la prestación del servicio. 414</t>
  </si>
  <si>
    <t>Prestación de servicios profesionales para apoyar, preparar y elaborar documentos y respuestas a solicitudes de informes y otros requerimientos para garantizar la adecuada promoción de la política exterior de Colombia en los asuntos del Consejo de Derechos Humanos de Naciones Unidas. 176</t>
  </si>
  <si>
    <t>Prestación de servicios profesionales de asesoría jurídica en los asuntos estratégicos que sean de competencia del Despacho del Ministro y le sean encomendados para su gestión, asegurando la coherencia entre la política exterior y el ordenamiento jurídico interno del Ministerio de Relaciones Exteriores y su Fondo Rotatorio. 580</t>
  </si>
  <si>
    <t>Prestación de servicios de apoyo a la gestión a la Dirección de Talento Humano del Ministerio de Relaciones Exteriores y su Fondo Rotatorio en la ejecución de actividades de carácter financiero, administrativo y misional, especialmente en el Grupo Interno de Trabajo de Prestaciones Sociales, brindando el soporte transversal a las distintas áreas y funciones asignadas. 842</t>
  </si>
  <si>
    <t>81112200;72103300;81101700</t>
  </si>
  <si>
    <t>La prestación de servicios profesionales para acompañar y apoyar al Grupo Interno de Trabajo de Visas e Inmigración de la Dirección de Asuntos Migratorios Consulares y Servicio al Ciudadano del Ministerio de Relaciones Exteriores en todas las actividades relacionadas con el estudio, sustanciación y pre autorización de las solicitudes de visas que recibe el GIT de visas e inmigración en la Oficina de Bogotá. 445</t>
  </si>
  <si>
    <t xml:space="preserve">VICTORIA EUGENIA PAUWELS TUMIÑAN </t>
  </si>
  <si>
    <t>victoria.pauwels@cancilleria.gov.co</t>
  </si>
  <si>
    <t>Prestar servicios profesionales al Grupo Interno de Trabajo (GIT) de Bienestar, Capacitación, Seguridad y Salud en el Trabajo con el fin de promover y difundir iniciativas, programas y políticas que contribuyan al bienestar social, la inclusión y el desarrollo de los funcionarios y colaboradores del Ministerio de Relaciones Exteriores (MRE). 447</t>
  </si>
  <si>
    <t>La prestación de servicios profesionales para acompañar y apoyar al Grupo Interno de Trabajo de Visas e Inmigración de la Dirección de Asuntos Migratorios Consulares y Servicio al Ciudadano del Ministerio de Relaciones Exteriores en todas las actividades relacionadas con el estudio, sustanciación y pre autorización de las solicitudes de visas que recibe el GIT de visas e inmigración en la Oficina de Bogotá. 448</t>
  </si>
  <si>
    <t>Prestación de Servicios Profesionales para acompañar y apoyar los procesos del GIT de de Apoyo Jurídico, adscrito a la Dirección de Asuntos Migratorios, Consulares y Servicio al ciudadano del Ministerio de Relaciones Exteriores. 449</t>
  </si>
  <si>
    <t>KARENS JOHANNA LEUSSON CUESTA</t>
  </si>
  <si>
    <t>karens.leusson@cancilleria.gov.co</t>
  </si>
  <si>
    <t>Prestación de Servicios Profesionales para acompañar y apoyar los procesos del GIT de de Apoyo Jurídico, adscrito a la Dirección de Asuntos Migratorios, Consulares y Servicio al ciudadano del Ministerio de Relaciones Exteriores. 450</t>
  </si>
  <si>
    <t>Prestación de Servicios Profesionales para acompañar y apoyar los procesos del GIT de de Apoyo Jurídico, adscrito a la Dirección de Asuntos Migratorios, Consulares y Servicio al ciudadano del Ministerio de Relaciones Exteriores. 451</t>
  </si>
  <si>
    <t>Prestación de Servicios Profesionales para acompañar y apoyar los procesos del GIT de de Apoyo Jurídico, adscrito a la Dirección de Asuntos Migratorios, Consulares y Servicio al ciudadano del Ministerio de Relaciones Exteriores. 452</t>
  </si>
  <si>
    <t>Prestación de servicios profesionales para la supervición de los proyectos de inversión a cargo de la Dirección de Asuntos Migratorios, Consulares y Servicio al Ciudadano. 453</t>
  </si>
  <si>
    <t>Prestación de servicios de apoyo en procesos de cursos de capacitación para digitación, consolidación y publicación de notas, así como para apoyar en el trámite de los pagos de los estudiantes del curso de capacitación diplomática y consular 2025 y en los procedimientos del Grupo Interno de Trabajo de Formación y Capacitación Diplomática y Consular de la Academia Diplomática 216</t>
  </si>
  <si>
    <t>Prestación de servicios profesionales para dictar asignaturas en los cursos de capacitación de la Academia Diplomática, y/o servir como jurado en las actividades académicas que requiere la Academia Diplomática. 218</t>
  </si>
  <si>
    <t>Prestación de servicios para la aplicacion las pruebas a nivel nacional e internacional del Concurso de Ingreso a la Carrera Diplomática y Consular del año 2027. 223</t>
  </si>
  <si>
    <t>Prestación de servicios profesionales, para brindar asistencia técnica en la gestión y desarrollo de programas, proyectos y actividades a nivel regional orientada a la población migrante colombiana, retornada y núcleos familiares mixtos en el Departamento de Antioquia(Necoclí). 683</t>
  </si>
  <si>
    <t>Prestación de servicios profesionales, para brindar asistencia técnica en la gestión y desarrollo de programas, proyectos y actividades a nivel regional orientada a la población migrante colombiana, retornada y núcleos familiares mixtos en el  Departamento  de Antioquia(Medellin). 684</t>
  </si>
  <si>
    <t>3814001</t>
  </si>
  <si>
    <t>Prestación de servicios profesionales, para brindar asistencia técnica en la gestión y desarrollo de programas, proyectos y actividades a nivel regional orientada a la población migrante colombiana, retornada y núcleos familiares mixtos en el  Departamento de Arauca. 685</t>
  </si>
  <si>
    <t>3814002</t>
  </si>
  <si>
    <t>Prestación de servicios profesionales, para brindar asistencia técnica en la gestión y desarrollo de programas, proyectos y actividades a nivel regional orientada a la población migrante colombiana, retornada y núcleos familiares mixtos en el Departamento del Atlántico. 686</t>
  </si>
  <si>
    <t>3814003</t>
  </si>
  <si>
    <t>Prestación de servicios profesionales, para brindar asistencia técnica en la gestión y desarrollo de programas, proyectos y actividades a nivel regional orientada a la población migrante colombiana, retornada y núcleos familiares mixtos en Bogota (Zona sur occidente y Cundinamarca). 687</t>
  </si>
  <si>
    <t>3814004</t>
  </si>
  <si>
    <t>Prestación de servicios profesionales, para brindar asistencia técnica en la gestión y desarrollo de programas, proyectos y actividades a nivel regional orientada a la población migrante colombiana, retornada y núcleos familiares mixtos en el Departamento de Bolivar(Maria la Baja y sur de Bolivar). 688</t>
  </si>
  <si>
    <t>3814005</t>
  </si>
  <si>
    <t>43211500;43222500;43233200;80101600;81111500;81111800;81112200;81112300;81161500</t>
  </si>
  <si>
    <t>Prestación de servicios profesionales para apoyar técnica y temáticamente todas las actividades, trámites y tareas necesarias que requiera la Dirección de Cooperación Internacional, en los temas de la Coordinación de Cooperación Multilateral en especial los relacionados con el Marco de Cooperación de las Naciones Unidas en Colombia. 818</t>
  </si>
  <si>
    <t>Prestación de servicios profesionales para apoyar técnica y temáticamente todas las actividades, trámites y tareas necesarias que requiera la Dirección de Cooperación Internacional, especialmente en los temas relacionados con la cooperación sur-sur y triangular. 819</t>
  </si>
  <si>
    <t>Prestación de servicios profesionales para apoyar al Grupo Interno de Trabajo Financiero realizando revisión, análisis, y registro de información relacionada con gestión pagaduría, en el cumplimiento de actividades propias de la pagaduría del Ministerio de Relaciones Exteriores. 542</t>
  </si>
  <si>
    <t>Prestación de servicios profesionales para apoyar al Grupo Interno de Trabajo Financiero realizando revisión, análisis, y registro de información relacionada con gestión presupuesto, en el cumplimiento de actividades propias del presupuesto del Ministerio de Relaciones Exteriores. 543</t>
  </si>
  <si>
    <t>prestacion de servicios profesionales en el grupo interno de trabajo Financiero del Fondo Rotatorio del Ministerio de Relaciones Exteriores, en el proceso para las actividades requeridas en el area de cuentas por pagar. 545</t>
  </si>
  <si>
    <t>Prestar servicios profesionales al GIT del Fondo Rotatorio del Ministerio de Relaciones Exteriores en la elaboración y evaluación de indicadores financieros y revision tributaria de cuentas por pagar. 546</t>
  </si>
  <si>
    <t>Prestación de servicios para desarrollar el componente práctico del Curso de Capacitación Diplomática y Consular 2025. 248</t>
  </si>
  <si>
    <t>Prestación de servicios profesionales para acompañar y apoyar los asuntos de carácter jurídico a cargo del Grupo Interno de Trabajo de Tiquetes y Viáticos de la Dirección de Talento Humano del Ministerio de Relaciones Exteriores. 471</t>
  </si>
  <si>
    <t>Adquisición de Unidades Microsoft Azure para el Ministerio de Relaciones Exteriores 7</t>
  </si>
  <si>
    <t>LUZ ADRIANA RODRIGUEZ</t>
  </si>
  <si>
    <t>81112200;43231500;43232300</t>
  </si>
  <si>
    <t>Adquisición, Instalacion y Configuracion del licenciamiento SharePlex Oracle para los servicios de la Registraduria 8</t>
  </si>
  <si>
    <t>43232100;81112501</t>
  </si>
  <si>
    <t>Adquisicion de la suscripción de la suite de Adobe Creative Cloud y  Acrobat Pro for Teams para uso del Ministerio de Relaciones Exteriores y su Fondo Rotatorio 9</t>
  </si>
  <si>
    <t>43233200</t>
  </si>
  <si>
    <t>Adquisición de Certificados Digitales para el Ministerio de Relaciones Exteriores y su Fondo Rotatorio 10</t>
  </si>
  <si>
    <t>Prestación de servicios de apoyo a los Grupos Internos de Trabajo de la Dirección de Mecanismos de Concertación e Integración Regionales, a través de la gestión documental, administrativa, técnica y logística, en el marco de la participación de Colombia en las instancias multilaterales regionales y las Presidencias pro tempore que ostenta durante el 2025. 316</t>
  </si>
  <si>
    <t>Prestación de servicios de apoyo a los Grupos Internos de Trabajo de la Dirección de Mecanismos de Concertación e Integración Regionales, a través de la gestión documental, administrativa, técnica y logística, en el marco de la participación de Colombia en las instancias multilaterales regionales y las Presidencias pro tempore que ostenta durante el 2025. 317</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</si>
  <si>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318</t>
  </si>
  <si>
    <t>43212200;81112200;81112300</t>
  </si>
  <si>
    <t>Prestación de servicios profesionales jurídicos en todos los temas relacionados con la actividad contractual a cargo del  a cargo del Grupo Interno de Trabajo de Licitaciones y Contratos para el Ministerio de Relaciones Exteriores y su Fondo Rotatorio. 2</t>
  </si>
  <si>
    <t>Contratación de servicios profesionales para el para el apoyo jurídico de las obligaciones de la Oficina Asesora Jurídica Interna del Ministerio de Relaciones Exteriores. 814</t>
  </si>
  <si>
    <t>Prestación de servicios Profesionales para el cumplimiento de las obligaciones de la Oficina Asesora Jurídica Interna del Ministerio de Relaciones Exteriores. 815</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</si>
  <si>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325</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</si>
  <si>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440</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</si>
  <si>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migrante. 629</t>
  </si>
  <si>
    <t>Prestación de servicios profesionales de asesoría académica en metodología de la investigación para servir de apoyo al Observatorio de Política Exterior del Ministerio de Relaciones Exteriores de Colombia en el proceso de planeación y gestión del Observatorio.  197</t>
  </si>
  <si>
    <t>Prestación de servicios profesionales para interacción, orientación,  articulación, análisis, docencia y participación en los procesos de investigación del GIT de Gestión del Conocimiento, Investigación y Biblioteca Dirección de la Academia Diplomática. 199</t>
  </si>
  <si>
    <t>Prestación del Servicio de Suministro y Soporte de Canales de Comunicación e Internet para el Ministerio De Relaciones Exteriores. 787</t>
  </si>
  <si>
    <t>LUZ ADRIANA RODRIGUEZ DIAZ</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</si>
  <si>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tramites de registro e identificación, tramites notariales y asuntos electorales, y los demás asuntos relacionados. 788</t>
  </si>
  <si>
    <t>FRANK ALBERTO GODOY CASADIEGO</t>
  </si>
  <si>
    <t>frank.godoy@cancilleria.gov.co</t>
  </si>
  <si>
    <t>Prestación de servicios profesionales de un abogado para adelantar el proceso de formulación de la Política Nacional de Fronteras y gestionar las acciones en territorio necesarias para su validación; así como el acompañamiento en materia jurídico-contractual en los temas concernientes a la misionalidad de la Dirección para el Desarrollo y la Integración Fronteriza. 682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</si>
  <si>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434</t>
  </si>
  <si>
    <t>55101500;73151900</t>
  </si>
  <si>
    <t>Prestación de servicios de pre-prensa, fotomecánica e impresión offset, impresión digital, encuadernación, acabados, diagramación, corrección de texto, edición y soporte, digitación de material, otras necesidades de producción de piezas gráficas y las publicaciones que requiera el Ministerio de Relaciones Exteriores y su Fondo Rotatorio en el marco de la estrategia diplomacia cultural de Colombia en el Exterior, y en general la que se requiera. 16</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</si>
  <si>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331</t>
  </si>
  <si>
    <t>Prestar los servicios para realizar la traducción oficial del idioma español a los diferentes idiomas requeridos y de estos al español de documentos oficiales, según los requerimientos de las dependencias del ministerio de relaciones exteriores y/o su fondo rotatorio. 1003</t>
  </si>
  <si>
    <t xml:space="preserve">MANUEL ALJENADRO LOPEZ ROZO </t>
  </si>
  <si>
    <t>Formular, diseñar y evaluar proyectos de inversión social en europa y otros, orientados a promover el desarrollo sostenible, la inclusión y el bienestar de las comunidades beneficiarias, en concordancia con las prioridades estratégicas y normativas aplicables. 631</t>
  </si>
  <si>
    <t>Prestación de servicios profesionales para realizar seguimiento  el git de colombia nos une de la dirección de asuntos migratorios, consulares y servicio al ciudadano,  en lo relacionado con la planeación estratégica, la estructuración, el seguimiento y desarrollo de las iniciativas y proyectos en beneficio de la población objeto de intervención. 632</t>
  </si>
  <si>
    <t>Prestación de servicios profesionales para apoyar al grupo interno de trabajo de colombia nos une de la dirección de asuntos migratorios, consulares y servicio al ciudadano en el fortalecimiento de las capacidades de los consulados para la formulación, seguimiento y documentación de proyectos estratégicos enfocados en el desarrollo y atención de la comunidad colombiana en el exterior. Este apoyo incluye la elaboración de lineamientos, herramientas metodológicas y asistencia técnica para la implementación de iniciativas encolombia nos une. 633</t>
  </si>
  <si>
    <t>Elaborar y ejecutar planes y proyectos destinados a la vinculación de la diáspora colombiana a la transferencia de conocimiento en los territorios, mediante el fortalecimiento de redes colaborativas de colombianos en el exterior y la población retornada, con el fin de fomentar el intercambio de experiencias, el desarrollo de capacidades y la integración en iniciativas de impacto social y económico. 634</t>
  </si>
  <si>
    <t>Prestación de servicios profesionales de estructuración, gestión y acompañamiento, seguimiento y evaluación en temas de planeación y comunicación estratégicarelacionados con los distintos instrumentos de planificación a cargo del Viceministerio de Asuntos Multilaterales. 602</t>
  </si>
  <si>
    <t>81111800;81112200;81112300</t>
  </si>
  <si>
    <t>43231500</t>
  </si>
  <si>
    <t>Renovación de la Suscripción de Microsoft 365 y Suscripción de Microsoft Software Assurance - On Premise para el Ministerio de Relaciones Exteriores. 6</t>
  </si>
  <si>
    <t>Prestar sus servicios profesionales de manera independiente, sin subordinación, para apoyar al Grupo Interno de Trabajo de Control Interno de Gestión en el desarrollo de actividades relacionadas con el seguimiento, análisis, consolidación y reporte de información asociada a la evaluación del Sistema de Control Interno, así como en el acompañamiento a procesos de mejoramiento continuo, con énfasis en la prevención y la gestión del riesgo, en concordancia con las directrices internas y la normativa vigente. 830</t>
  </si>
  <si>
    <t>ANDREA VERONICA CAICEDO LOPEZ</t>
  </si>
  <si>
    <t>andrea.caicedo@cancilleria.gov.co</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</si>
  <si>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338</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</si>
  <si>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339</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</si>
  <si>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340</t>
  </si>
  <si>
    <t>Prestación de servicios profesionales para apoyar las actividades de investigación y reconstrucción de la historia insitucional, análisis, consulta y valoración documentos históricos en el Archivo Central del  Ministerio de Relaciones Exteriores y su Fondo Rotatorio. 534</t>
  </si>
  <si>
    <t>Contratación de servicios profesionales para brindar apoyo y asesoría jurídica especializada en materia de derecho administrativo y contractual respecto a las actividades que desarrolla el Ministerio de Relaciones Exteriores y su Fondo Rotatorio. 768</t>
  </si>
  <si>
    <t>Prestación de Servicios Profesionales para dictar la asignatura de Economía 3 en Profundización en el Tercer Semestre de la Maestría en "Análisis de Problemas Políticos, Económicos e Internacionales Contemporáneos" del Instituto de Altos Estudios para el Desarrollo IAED 311</t>
  </si>
  <si>
    <t>Prestación de servicios profesionales para la articulación con entidades nacionales y territoriales, en lo que respecta a la gestión, coordinación, seguimiento y fortalecimiento de programas, proyectos y actividades de alcance regional, orientados a brindar y optimizar la asistencia técnica dirigida a la población migrante colombiana, retornada y a núcleos familiares mixtos, con especial énfasis en el Departamento de Antioquia, en coherencia con las políticas públicas de migración y en el marco de la Ley 2136 de 2021 sobre la Política Integral Migratoria. 866</t>
  </si>
  <si>
    <t>Prestación de servicios de apoyo a la gestión, con el fin de brindar soporte la GIT de trabajo de adscritos a la Dirección Administrativa y Financiera del Ministerio. 867</t>
  </si>
  <si>
    <t>78131600</t>
  </si>
  <si>
    <t>Adición - El arrendador entrega al arrendatario, a título de arrendamiento, el área en bodega requerida para el almacenamiento y custodia del archivo del Ministerio de Relaciones Exteriores y su Fondo Rotatorio, incluida la administración del mismo. 44</t>
  </si>
  <si>
    <t>Adición y Prorroga al Contrato No. 321 de 2024 cuyo objeto es: "Contratar la prestación del servicio de transporte aéreo de pasajeros, en rutas nacionales e internacionales, para garantizar el desplazamiento de funcionarios, beneficiarios y/o contratistas del Ministerio de Relaciones Exteriores y su Fondo Rotatorio. 781</t>
  </si>
  <si>
    <t>CRISTIAN ALBERTO PINZON NEUTO</t>
  </si>
  <si>
    <t>cristian.pinzon@cancilleria.gov.co</t>
  </si>
  <si>
    <t>PRESTACIÓN DEL SERVICIO PARA EL MANTENIMIENTO PREVENTIVO Y CORRECTIVO INCLUIDO MANO DE OBRA Y EL SUMINISTRO DE REPUESTOS ORIGINALES NUEVOS PARA LOS VEHÍCULOS DE MARCAS FAW, HONGQI Y MOTOS KAWASAKI DE PROPIEDAD DEL FONDO ROTATORIO DEL MINISTERIO DE RELACIONES EXTERIORES O POR LOS CUALES SEA LEGALMENTE RESPONSABLE EN BOGOTÁ D.C 782</t>
  </si>
  <si>
    <t>Aunar esfuerzos técnicos, administrativos y financieros para el diseño y ejecución de una estrategia de difusión que promueva una migración segura, ordenada y regular, a través de campañas de sensibilización, información y orientación dirigidas a comunidades migrantes, retornados y sus familias, en concordancia con la Resolución 967 del 6 de febrero de 2024 proporcionando información relevante que les permitan a los colombianos tomar decisiones informadas sobre su movilidad y los riesgos migratorios. 783</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</si>
  <si>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341</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</si>
  <si>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342</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</si>
  <si>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343</t>
  </si>
  <si>
    <t>Prestación de servicios profesionales para apoyar el mantenimiento y mejora del Sistema de Gestión de Calidad en las misiones de Colombia en el Exterior que le sean asignadas, asegurando la aplicación continua de las disposiciones definidas para la articulación con la gestión interna del Ministerio de Relaciones Exteriores y el Fondo Rotatorio. 677</t>
  </si>
  <si>
    <t>Prestación de servicios profesionales para apoyar el mantenimiento y mejora del Sistema de Gestión de Calidad en las misiones de Colombia en el Exterior que le sean asignadas, asegurando la aplicación continua de las disposiciones definidas para la articulación con la gestión interna del Ministerio de Relaciones Exteriores y el Fondo Rotatorio. 678</t>
  </si>
  <si>
    <t>Prestación de servicios profesionales, para brindar asistencia técnica en la gestión y desarrollo de programas, proyectos y actividades a nivel regional orientada a la población migrante colombiana, retornada y núcleos familiares mixtos en el  Departamento de Santander. 705</t>
  </si>
  <si>
    <t>3814022</t>
  </si>
  <si>
    <t>Prestación de servicios profesionales, para brindar asistencia técnica en la gestión y desarrollo de programas, proyectos y actividades a nivel regional orientada a la población migrante colombiana, retornada y núcleos familiares mixtos en el  Departamento  del Valle del Cauca. 706</t>
  </si>
  <si>
    <t>3814023</t>
  </si>
  <si>
    <t>Prestación de apoyo técnico para la divulgación y apoyo en la caracterización y registro RUR de los y las retornadas.711</t>
  </si>
  <si>
    <t>3814028</t>
  </si>
  <si>
    <t>Prestación de servicios profesionales para apoyar las actividades de mantenimiento y mejora del Sistema Integrado de Gestión en el Ministerio de Relaciones Exteriores y su Fondo Rotatorio. 379</t>
  </si>
  <si>
    <t>Prestación de servicios profesionales para brindar asesoria, atención y gestión de las actividades relacionadas con las funciones  de la Oficina Asesora de Planeación y Desarrollo Organizacional asociadas a la formulación, seguimiento, gestión y evaluación de Proyectos de Inversión Pública. 380</t>
  </si>
  <si>
    <t>Prestación de servicios profesionales especializados para la implementación de la estrategia de continuidad del negocio en el Ministerio de Relaciones Exteriores y su Fondo Rotatorio. 381</t>
  </si>
  <si>
    <t>Prestación de servicios profesionales para apoyar la realización de las actividades de diseño de arquitectura de software, definición de lineamientos y estándares para la construcción de software en el marco de los proyectos tecnológicos del Ministerio de Relaciones Exteriores. 557</t>
  </si>
  <si>
    <t>PRESTACIÓN DE SERVICIOS TÉCNICOS PARA BRINDAR APOYO ADMINISTRATIVO AL GRUPO INTERNO DE TRANSPORTE DE LA DIRECCIÓN ADMINISTRATIVA Y FINANCIERA DEL MINISTERIO DE RELACIONES EXTERIORES. 552</t>
  </si>
  <si>
    <t>85121600;85121800;85122200</t>
  </si>
  <si>
    <t>Prestación de servicios en seguridad y salud en el trabajo para la realización de los exámenes médicos ocupacionales de los funcionarios que laboran en el Ministerio de Relaciones Exteriores y su Fondo Rotatorio (Ingreso, Periódicos o remisión de medicina laboral de la EPS o SST, Retiro, Por cambio de actividad y pos incapacidad). 754</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</si>
  <si>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326</t>
  </si>
  <si>
    <t>Adición No. 1 Contrato 283-2025 que tiene por objeto: “Seleccionar una o varias compañías asegurado-ras legalmente constituidas en Colombia para que expidan la póliza de seguro de automóviles que ampare los bienes e intereses patrimoniales del parque automotor de propiedad del Fondo Rotatorio del Ministerio de Relaciones Exteriores, y aquellos respecto de los cuales sea o fuere responsable, o le corresponda ase-gurar en virtud de disposición legal, contractual o convencional”. 791</t>
  </si>
  <si>
    <t>80101507</t>
  </si>
  <si>
    <t>Prestación de servicios profesionales para apoyar a la Dirección de Cooperación Internacional, en la articulación del Ministerio de Relaciones Exteriores con las entidades territoriales, en los asuntos que en materia de cooperación esta Dirección deba gestionar. 792</t>
  </si>
  <si>
    <t>Prestar servicios profesionales para apoyar la formulación y seguimiento del Plan de Acción de la Comisión Nacional Intersectorial de Migraciones, de acuerdo con las funciones contempladas en el Decreto 1239 de 2003 y/o sus modificaciones, en correspondencia con la Ley 2136 de 2021 de Política Integral Migratoria, en el Grupo Interno de Trabajo de Política y Asuntos Migratorios de la Dirección de Asuntos Migratorios, Consulares y Servicio al Ciudadano del Ministerio de Relaciones Exteriores. 396</t>
  </si>
  <si>
    <t>Prestar servicios profesionales para apoyar la formulación de lineamientos, la implementación y el seguimiento en la política integral migratoria con énfasis en el campo psicosocial de acuerdo con lo establecido en la Ley 2136 de 2021 en el Grupo Interno de Trabajo de Política y Asuntos Migratorios de la Dirección de Asuntos Migratorios, Consulares y Servicio al Ciudadano del Ministerio de Relaciones Exteriores. 397</t>
  </si>
  <si>
    <t>Prestación de servicios profesionales para acompañar y apoyar los procesos relacionados con la Política Integral Migratoria en el Grupo Interno de Trabajo de Política y Asuntos Migratorios de la Dirección de Asuntos Migratorios, Consulares y Servicio al Ciudadano del Ministerio de Relaciones Exteriores. 398</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</si>
  <si>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DIH.877</t>
  </si>
  <si>
    <t>nelson.arango@cancilleria.gov.co</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</si>
  <si>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878</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</si>
  <si>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879</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</si>
  <si>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880</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</si>
  <si>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881</t>
  </si>
  <si>
    <t>Prestación de servicios profesionales para apoyar los procesos de análisis y seguimiento de las recomendaciones promulgadas por Órganos Internacionales de Derechos Humanos, y sentencias y recomendaciones emitidas por la Corte Interamericana de Derechos Humanos. 882</t>
  </si>
  <si>
    <t>Prestación de servicios profesionales para apoyar los procesos de análisis y seguimiento de las recomendaciones promulgadas por Órganos Internacionales de Derechos Humanos, y sentencias y recomendaciones emitidas por la Corte Interamericana de Derechos Humanos. 883</t>
  </si>
  <si>
    <t>Prestación de servicios profesionales para apoyar las acciones requeridas en el desarrollo de la política exterior colombiana en materia de Derecho Internacional Humanitario, de conformidad con las agendas y solicitudes de las instancias internacionales en estas materias y los desarrollos de la institucionalidad colombiana. 884</t>
  </si>
  <si>
    <t>Prestación de servicios profesionales para apoyar las acciones requeridas en el desarrollo de la política exterior colombiana en materia de Derecho Internacional Humanitario, de conformidad con las agendas y solicitudes de las instancias internacionales en estas materias y los desarrollos de la institucionalidad colombiana. 885</t>
  </si>
  <si>
    <t>Prestación de servicios de apoyo a la gestión con el fin de llevar a cabo las actividades operativas y administrativas necesarias para la planificación de actividades, seguimiento y demás requerimientos de competencia para la conformación del Grupo Interno de Trabajo de Derecho Internacional Humanitario. 886</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</si>
  <si>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887</t>
  </si>
  <si>
    <t>72154055</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</si>
  <si>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674</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</si>
  <si>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675</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</si>
  <si>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676</t>
  </si>
  <si>
    <t>Prestación de servicios profesionales relacionados con la actividad contractual y demás temas a cargo del Grupo Interno de Trabajo de Licitaciones y Contratos del Ministerio de Relaciones Exteriores y su Fondo Rotatorio. 1004</t>
  </si>
  <si>
    <t>Prestación de servicios profesionales relacionados con la actividad contractual y demás temas a cargo del Grupo Interno de Trabajo de Licitaciones y Contratos del Ministerio de Relaciones Exteriores y su Fondo Rotatorio. 1005</t>
  </si>
  <si>
    <t>Prestación de servicios profesionales relacionados con la actividad contractual y demás temas a cargo del Grupo Interno de Trabajo de Licitaciones y Contratos del Ministerio de Relaciones Exteriores y su Fondo Rotatorio. 1006</t>
  </si>
  <si>
    <t>80111700;80111601;80111600</t>
  </si>
  <si>
    <t>Suministro del personal para las labores de correspondencia y gestión de archivos que requieren las dependencias del Ministerio de Relaciones Exteriores y du Fondo Rotatorio, asumiendo las actividades que indica el Articulo 34 del C.S.T. 1007</t>
  </si>
  <si>
    <t>38</t>
  </si>
  <si>
    <t xml:space="preserve">HIVON MATRIZA SANABRIA </t>
  </si>
  <si>
    <t>Prestación de los servicios de recibo, clasificación, curso y entrega de correo y demás envíos postales a nivel urbano y nacional que requieren las diferentes depe3ndencias del Ministerio de Relaciones Exteriores y/o su Fondo Rotatorio. 1008</t>
  </si>
  <si>
    <t>36</t>
  </si>
  <si>
    <t>Prestación de servicios de mensajería expresa a nivel internacional y transporte de carga aéreo Internacional. 1009</t>
  </si>
  <si>
    <t>93101505</t>
  </si>
  <si>
    <t>Prestar servicios profesionales como abogada para apoyar al GIT de Prensa y Comunicaciones, para apoyar el desarrollo de las actividades jurídicas requeridas por la dependencia en las etapas precontractual, contractual y postcontractual, así como en los demás trámites legales y administrativos necesarios para el cumplimiento de sus funciones. 1010</t>
  </si>
  <si>
    <t>82141502</t>
  </si>
  <si>
    <t>Prestar servicios profesionales en diseño gráfico para apoyar la conceptualización, creación y desarrollo de piezas visuales, contenidos y materiales de comunicación que fortalezcan la identidad institucional y respalden las estrategias, programas y proyectos que adelante el GIT de prensa y comunicaciones para la entidad.” 1011</t>
  </si>
  <si>
    <t>81111500</t>
  </si>
  <si>
    <t>MANUEL ALEJANDRO LOPEZ ROSO</t>
  </si>
  <si>
    <t>manuel.lopez@cancilleria.gov.co</t>
  </si>
  <si>
    <t>90111600</t>
  </si>
  <si>
    <t>Prestar servicios logísticos de apoyo para la realización de eventos y actividades institucionales del Ministerio de Relaciones Exteriores. 1014</t>
  </si>
  <si>
    <t>73171600</t>
  </si>
  <si>
    <t>Prestar los servicios para la elaboración y suministro de las medallas correspondientes a la Condecoración “Orden de Boyacá”, en los grados de Comendador, Oficial y Caballero, conforme a lo dispuesto en el Decreto 0914 del 13 de agosto de 2025, otorgadas al personal de las Fuerzas Militares y de la Policía Nacional. 1013</t>
  </si>
  <si>
    <t>43201803;43211508;45121504;45121601;45121603;45121630</t>
  </si>
  <si>
    <t>Compra de equipos técnicos de comunicaciones para el Ministerio de Relaciones Exteriores. 1015</t>
  </si>
  <si>
    <t>Prestación de servicios profesionales para brindar apoyo y acompañamiento jurídico en el desarrollo del cierre de la vigencia 2024 y la planeación 2025, y los demás asuntos designados por la de la Secretaria General del Ministerio de Relaciones Exteriores y su Fondo Rotatorio. 597</t>
  </si>
  <si>
    <t>Prestación de servicios profesionales Especializados jurídicos en las actuaciones contractuales, legales y administrativas designadas por la secretaria general del Ministerio de Relaciones Exteriores y su Fondo Rotatorio. 598</t>
  </si>
  <si>
    <t>Prestación de servicios profesionales para la gestión, acompañamiento, orientación e impulso de asuntos temáticos propios del Despacho del (la) Viceministro(a) de Asuntos Multilaterales, en el desarrollo de las actividades que son de su competencia. 599</t>
  </si>
  <si>
    <t>Prestación de servicios profesionales jurídicos para la gestión, acompañamiento, orientación e impulso de asuntos jurídicos propios del Despacho del (la) Viceministro(a) de Asuntos Multilaterales, en el desarrollo de las actividades que son de su competencia. 600</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</si>
  <si>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Humanos.170</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</si>
  <si>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171</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</si>
  <si>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172</t>
  </si>
  <si>
    <t>Prestación de servicios de apoyo a la gestión de la Dirección de Asuntos Culturales en la planeación, ejecución, seguimiento y cierre de la Conferencia Global de Alfabetización Mediática e Informacional (AMI) 2025, así como en la articulación interinstitucional y el seguimiento posterior a los compromisos derivados del evento. 855</t>
  </si>
  <si>
    <t>Prestación de servicios profesionales al GIT de Prensa y Comunicación Corporativa para el cubrimiento periodístico, digital y audiovisual de los eventos del Ministerio de Relaciones Exteriores, incluyendo el manejo de cámara y demás equipos técnicos requeridos para su ejecución. 856</t>
  </si>
  <si>
    <t>wilson.sanchez@cancilleria.gov.co</t>
  </si>
  <si>
    <t>Prestar al GIT de prensa y comunicación corporativa servicios profesionales de comunicador social y periodista para producir contenidos periodísticos, digitales y audiovisuales, así como realizar análisis político de temas coyunturales que se presenten en medios de comunicación. 857</t>
  </si>
  <si>
    <t>GISSELLE LORENA CALVO CUBIDES</t>
  </si>
  <si>
    <t>gisselle.calvo@cancilleria.gov.co</t>
  </si>
  <si>
    <t>Prestación de servicios profesionales como comunicador social para apoyar al GIT de prensa y comunicación corporativa en la redacción de contenidos periodísticos, creación de estrategias digitales, producción de contenidos fotográficos/ audiovisuales, y realización de análisis periodísticos de temas coyunturales que tengan relación con el quehacer del Ministerio de Relaciones Exteriores. 858</t>
  </si>
  <si>
    <t>Prestación de servicios profesionales para impulsar las actividades funcionales mediante el acompañamiento y seguimiento de los espacios celebrados por la Dirección para el Desarrollo y la Integración Fronteriza, con las comunidades ubicadas en las zonas fronterizas. 929</t>
  </si>
  <si>
    <t>Prestación de servicios profesionales para gestionar acciones atinentes a la preparación y sistematización de la Cumbre de Pueblos del Caribe, y brindar acompañamiento, seguimiento y gestión de los temas concernientes a la misionalidad de la Dirección para el Desarrollo y la Integración Fronteriza.930</t>
  </si>
  <si>
    <t>JOSE MIGUEL SANCHEZ SALGADO</t>
  </si>
  <si>
    <t>Prestación de servicios profesionales financieros para apoyar la revision y estrucutracion de analisis de sector y estudios de mercado y otros temas relacionados con la actividad contractual a cargo del Grupo Interno de Trabajo de Licitaciones y Contratos para el Ministerio de Relaciones Exteriores y su Fondo Rotatorio. 490</t>
  </si>
  <si>
    <t>Prestación de servicios profesionales jurídicos en el Grupo Interno de Trabajo de Licitaciones y Contratos del Ministerio de Relaciones Exteriores y su Fondo Rotatorio, para asesorar los procesos que le sean asignados. 491</t>
  </si>
  <si>
    <t>Prestación de servicios profesionales para apoyar el manejo de herramientas de informacion y soporte referente a los temas relacionados con la actividad contractual a cargo del Grupo Interno de Trabajo de Licitaciones y Contratos para el Ministerio de Relaciones Exteriores y su Fondo Rotatorio. 492</t>
  </si>
  <si>
    <t>Prestación de servicios para apoyo en la gestión ,planeción, estudios de mercado, y trámites administrativos propios del Grupo Interno de Trabajo de Licitaciones y Contratos para el Ministerio de Relaciones Exteriores y su Fondo Rotatorio. 493</t>
  </si>
  <si>
    <t>Contratación de servicios profesionales,  para el apoyo juridico a las funciones de representacion judicial, extrajudicial y administrativa y/o revisión de actos administrativos, conceptos juridicos y consultas en materia de derecho público y privado de la legislacion Colombiana. 494</t>
  </si>
  <si>
    <t>Contratación de servicios profesionales para brindar apoyo y asesoría jurídica especializada en materia de derecho administrativo y contractual respecto a las actividades que desarrolla el Ministerio de Relaciones Exteriores y su Fondo Rotatorio. 495</t>
  </si>
  <si>
    <t>Prestación de servicios profesionales en Derecho para el cumplimiento de las obligaciones inherentes de la Oficina Asesora Jurídica Interna del Ministerio de Relaciones Exteriores. 496</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</si>
  <si>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394</t>
  </si>
  <si>
    <t>Prestación de servicios profesionales para apoyar en asuntos misionales y administrativos al Grupo Interno de Trabajo de Política y Asuntos Migratorios, de la Dirección de Asuntos Migratorios, Consulares y Servicio al Ciudadano del Ministerio de Relaciones Exteriores. 395</t>
  </si>
  <si>
    <t>Prestación de servicios de asesoría al Director de la Dirección de Asuntos Migratorios, Consulares y Servicio al Ciudadano, brindando apoyo en la toma de decisiones estratégicas, acompañamiento en reuniones y eventos oficiales, elaboración de informes y análisis técnicos, gestión y seguimiento de asuntos administrativos, y fortalecimiento de estrategias en materia de asuntos consulares. 454</t>
  </si>
  <si>
    <t>Prestación de servicios profesionales, para brindar asistencia técnica en la gestión y desarrollo de programas, proyectos y actividades a nivel regional orientada a la población migrante colombiana, retornada y núcleos familiares mixtos en el  Departamento  del Cesar. 690</t>
  </si>
  <si>
    <t>3814007</t>
  </si>
  <si>
    <t>Prestar servicios profesionales como comunicadora social a la Dirección de Asuntos Consulares, Migratorios y de Servicio al Ciudadano para la promoción y visibilización de los asuntos derivados de su misionalidad. 455</t>
  </si>
  <si>
    <t>Prestación de servicios de un profesional para apoyar la Dirección del Protocolo en todas las actividades y tareas necesarias que requiera el Director especialmente con los asuntos relacionados a la agenda con los Jefes de Misión Acreditados en Colombia, reuniones preparatorias para las visitas internacionales y produccion de documentos relacionadas a estas actividades. 456</t>
  </si>
  <si>
    <t>Prestación de servicios profesionales especializados para apoyar todas las actividades tramites y tareas necesarias que requiera el GIT de Ceremonial Diplomatico en la preparación, organización y desarrollo de las diversas competencias de Protocolo y las distintas Cumbres que tiene la Presidencia Pro Tempore Colombia a lo largo del año. 457</t>
  </si>
  <si>
    <t>Prestación de servicios asistenciales y administrativos para apoyar al GIT de Ceremonial Diplomático en la preparación, organización y puesta en marcha de las distintas competencias de protocolo, especialmente en lo que respecta al Salón de autoridades (VIP) y protocolo de visitas de Estado. 458</t>
  </si>
  <si>
    <t>3814008</t>
  </si>
  <si>
    <t>Prestación de servicios de apoyo, para brindar asistencia  en la gestión y desarrollo de programas, proyectos y actividades a nivel regional y/ o local orientadas a la prevencion de una migracion responsable, segura y ordenada en el  Departamento  del Choco(Quibdo). 692</t>
  </si>
  <si>
    <t>3814009</t>
  </si>
  <si>
    <t>Prestación de servicios profesionales, para brindar asistencia técnica en la gestión y desarrollo de programas, proyectos y actividades a nivel regional orientada a la población migrante colombiana, retornada y núcleos familiares mixtos en el  Departamento del Choco(Acandi). 693</t>
  </si>
  <si>
    <t>3814010</t>
  </si>
  <si>
    <t>Prestación de servicios profesionales, para brindar asistencia técnica en la gestión y desarrollo de programas, proyectos y actividades a nivel regional orientada a la población migrante colombiana, retornada y núcleos familiares mixtos en el  Departamento de Guainia. 694</t>
  </si>
  <si>
    <t>3814011</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</si>
  <si>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Guajira(Riohacha). 695</t>
  </si>
  <si>
    <t>3814012</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</si>
  <si>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Guajira(Maicao). 696</t>
  </si>
  <si>
    <t>3814013</t>
  </si>
  <si>
    <t>Prestación de servicios profesionales, para brindar asistencia técnica en la gestión y desarrollo de programas, proyectos y actividades a nivel regional orientada a la población migrante colombiana, retornada y núcleos familiares mixtos en el  Departamento de Cordoba(Tierra Alta). 697</t>
  </si>
  <si>
    <t>3814014</t>
  </si>
  <si>
    <t>Prestación de servicios profesionales, para brindar asistencia técnica en la gestión y desarrollo de programas, proyectos y actividades a nivel regional orientada a la población migrante colombiana, retornada y núcleos familiares mixtos en el   Departamento de Magdalena. 698</t>
  </si>
  <si>
    <t>3814015</t>
  </si>
  <si>
    <t>El ARRENDADOR entrega al  ARRENDATARIO, a título de arrendamiento y éste recibe de aquél al mismo título el bien inmueble ubicados en la Calle 72 No. 5-90 de la ciudad de Bogotá D.C, para el funcionamiento de la Oficina MAPP - OEA. 72</t>
  </si>
  <si>
    <t>Prestar el servicio de apoyo logístico integral al Fondo Rotatorio del Ministerio de Relaciones Exteriores, orientado a garantizar el adecuado desarrollo de las actividades misionales, administrativas y operativas de la Entidad. 1022</t>
  </si>
  <si>
    <t>80131702;80131802;81141805</t>
  </si>
  <si>
    <t>Contratar servicios especializados para la elaboración del avalúo comercial, el estudio de títulos y el diagnóstico del estado de conservación del inmueble que requiere adquirir el Ministerio de Relaciones Exteriores para el funcionamiento y cumplimiento de las funciones asignadas a la Dirección de la Academia Diplomática. 1023</t>
  </si>
  <si>
    <t>Prestación de servicios de apoyo a la gestión en actividades administrativas, y organización de los soportes documentales generados, así como el levantamiento de inventario a la colección hemerográfica en la Dirección de la Academia Diplomática Augusto Ramírez Ocampo, del Ministerio de Relaciones Exteriores. 34</t>
  </si>
  <si>
    <t>X</t>
  </si>
  <si>
    <t>Proceso</t>
  </si>
  <si>
    <t>Estrategia</t>
  </si>
  <si>
    <t>Presupuesto Funcionamiento</t>
  </si>
  <si>
    <t>Presupuesto Inversión</t>
  </si>
  <si>
    <t>Objeto del Contrato</t>
  </si>
  <si>
    <t>Objetivo Estratégico</t>
  </si>
  <si>
    <t>Gestión de Información y Tecnología</t>
  </si>
  <si>
    <t>3. Fortalecer integralmente las capacidades de gestión del Ministerio de Relaciones Exteriores y su Fondo Rotatorio para cumplir los objetivos y metas del Gobierno del Cambio.</t>
  </si>
  <si>
    <t>3.1. Transformación digital para la generación de valor público y el mejoramiento del Ministerio de Relaciones Exteriores y su Fondo Rotatorio.</t>
  </si>
  <si>
    <t>Presupuesto del Fondo Rotatorio</t>
  </si>
  <si>
    <t>Presupuesto del Ministerio de Relaciones Exteriores</t>
  </si>
  <si>
    <t>Proyectos PETI</t>
  </si>
  <si>
    <t>Dominio Gob</t>
  </si>
  <si>
    <t>Modalidad de Contratación</t>
  </si>
  <si>
    <t>Programa de Fortalecimiento Sistemas Misionales</t>
  </si>
  <si>
    <t>OPS - Sistemas de Información</t>
  </si>
  <si>
    <t xml:space="preserve">Servicio de Centro de Contacto Gestionado para el Ministerio de Relaciones Exteriores. </t>
  </si>
  <si>
    <t>Proy-TEC-1.1  Transformación integral de servicios tecnológicos: innovación, fortalecimiento y eficiencia: Servicio de Centro de Contacto</t>
  </si>
  <si>
    <t>Proy-TEC-1.1  Transformación integral de servicios tecnológicos: innovación, fortalecimiento y eficiencia: Sostenibilidad de los Servicios Tecnologicos</t>
  </si>
  <si>
    <t xml:space="preserve">Adquisición de Dispositivos Tecnológicos para el Ministerio de Relaciones Exteriores y su Fondo Rotatorio </t>
  </si>
  <si>
    <t>Adquisición de Unidades Microsoft Azure para el Ministerio de Relaciones Exteriores</t>
  </si>
  <si>
    <t xml:space="preserve">Servicio de soporte a usuarios de tecnologías de información a través de mesa de ayuda y mantenimiento correctivo con suministro de repuestos </t>
  </si>
  <si>
    <t xml:space="preserve">Actualización, soporte y mantenimiento de los Sistemas WEBVisor, WEBVisor WEB y D-Signer para el Ministerio de Relaciones Exteriores y su Fondo Rotatorio </t>
  </si>
  <si>
    <t xml:space="preserve">Renovación del soporte técnico, mantenimiento, capacitación y parametrización para el sistema suite visión empresarial - SVE </t>
  </si>
  <si>
    <t xml:space="preserve">Renovación de la Suscripción de Microsoft 365 y Suscripción de Microsoft Software Assurance - On Premise para el Ministerio de Relaciones Exteriores. </t>
  </si>
  <si>
    <t xml:space="preserve">Adquirir, implementar, configurar y poner en funcionamiento un sistema de Gestión Documental para el Ministerio de Relaciones Exteriores y su fondo rotatorio. </t>
  </si>
  <si>
    <t xml:space="preserve">Prestar el servicio de apoyo a la gestión tecnológica integral del Ministerio de relaciones exteriores- Cancillería y su fondo rotatorio incluyendo componentes de equipos de red LAN, seguridad perimetral, aires acondicionados, ups, red wifi, ciberseguridad, servicios SOC, pruebas de pentest, análisis de vulnerabilidades, servidores, gestor documental, desarrollo web y centro de datos alterno, administrados por la dirección de gestión de información y tecnología. </t>
  </si>
  <si>
    <t xml:space="preserve">Contrato Interadministrativo para la Prestación del Servicio de Suministro y Soporte de Canales de Comunicación e Internet para el Ministerio De Relaciones Exteriores. </t>
  </si>
  <si>
    <t xml:space="preserve">Prestación de servicios profesionales para elaborar, tramitar y publicar la documentación de los sistemas de información que se le asigne por la coordinación de Sistemas de información. </t>
  </si>
  <si>
    <t xml:space="preserve">Prestación del Servicio de Suministro y Soporte de Canales de Comunicación e Internet para el Ministerio De Relaciones Exteriores. </t>
  </si>
  <si>
    <t>FSEYA: Proy-SIN-1.8  Fortalecimiento del modelo de atención interna de mesa de servicio.</t>
  </si>
  <si>
    <t xml:space="preserve">prestación de servicios de ingeniería para la administración, soporte y mantenimiento de la plataforma tecnológica para la autenticación biométrica con la Registraduría Nacional del Estado Civil. </t>
  </si>
  <si>
    <t>FSEYA: PRY-SIN-1.10  Sistema Biométrico Facial incluido Torniquetes</t>
  </si>
  <si>
    <t>Prestación del servicio de apoyo a la gestión para el desarrollo, implementación y puesta en funcionamiento de una solución integral tecnológica para el ministerio de relaciones exteriores y su fondo rotatorio</t>
  </si>
  <si>
    <t>FSEYA: Proy-SIN-1.5  Sistema Gestión Documental Electrónico y de Archivo</t>
  </si>
  <si>
    <t xml:space="preserve">Prestar el servicio de apoyo a la gestión tecnológica integral del Ministerio de relaciones exteriores- Cancillería y su fondo rotatorio incluyendo componentes de equipos de red LAN, seguridad perimetral, aires acondicionados, ups, red wifi, ciberseguridad, servicios soc, pruebas de pentest, análisis de vulnerabilidades, servidores, desarrollo web y centro de datos alterno, administrados por la dirección de gestión de información y tecnología. </t>
  </si>
  <si>
    <t xml:space="preserve">Adquisición de Certificados Digitales para el Ministerio de Relaciones Exteriores y su Fondo Rotatorio </t>
  </si>
  <si>
    <t xml:space="preserve">Adquisición, Instalacion y Configuracion del licenciamiento SharePlex Oracle para los servicios de la Registraduria </t>
  </si>
  <si>
    <t xml:space="preserve">Renovacion de soporte y mantenimiento de la solucion de almacenamiento purestorage para el proyecto de identificacion biometrica del Ministerio de Relaciones Exteriores y su Fondo Rotatorio con soporte técnico por 2 años. </t>
  </si>
  <si>
    <t>OPS - Gobierno Digital habilitador de Arquitectura Empresarial: Dominios Arquitectura Sistemas de Información / Arquitectura Tecnológica</t>
  </si>
  <si>
    <t xml:space="preserve">Prestación de servicios profesionales con plena autonomía técnica y administrativa para el diseño, desarrollo, implementación, optimización, estabilización y documentación de interfaces de integración entre aplicaciones, así como de componentes de software asociados a los proyectos de la Dirección de Gestión de Información y Tecnología del Ministerio de Relaciones Exteriores. </t>
  </si>
  <si>
    <t xml:space="preserve">Prestación de servicios profesionales con plena autonomía técnica y administrativa para gestionar integralmente los proyectos TI en la planificación, documentación, seguimiento, control, cierre de los proyectos y/o desarrollos informáticos de la Dirección de Gestión de Información y Tecnología del Ministerio de Relaciones Exteriores. </t>
  </si>
  <si>
    <t xml:space="preserve">Prestación de servicios profesionales para el levantamiento de información, diseño de interface desde la experiencia de usuarios, gestión de cambio y apropiación para la Dirección de Gestión de Información y Tecnología del Ministerio de Relaciones Exteriores. </t>
  </si>
  <si>
    <t>Prestación de servicios profesionales con plena autonomía técnica para llevar a cabo el análisis, documentación, validación de requerimientos, pruebas técnicas y de calidad de los sistemas de información desarrollados y gestionados por la Dirección de Gestión de Información y tecnología del Ministerio de Relaciones Exteriores.</t>
  </si>
  <si>
    <t>OPS - Gobierno Digital habilitador de Arquitectura Empresarial: Dominio de Informacion y Datos</t>
  </si>
  <si>
    <t xml:space="preserve">Renovación, mantenimiento, soporte y actualización para el sistema de digiturno 5 y del licenciamiento del software de reproducción de contenidos de las sedes de atención al público del Ministerio de Relaciones Exteriores y su Fondo Rotatorio. </t>
  </si>
  <si>
    <t xml:space="preserve">Prestación de servicios profesionales especializados para apoyar jurídicamente en los procesos precontractuales, contractuales y postcontractuales que sean requeridos por el Ministerio de Relaciones Exteriores. </t>
  </si>
  <si>
    <t>OPS - Dominio Gobierno de TI - Jurídica</t>
  </si>
  <si>
    <t xml:space="preserve">Prestar servicios profesionales de apoyo administrativo a los supervisores y equipos de apoyo a la supervisión  en los proyectos y/o contratos de tecnología del Ministerio de Relaciones Exteriores que le sean asignados, con el fin de facilitar el adecuado seguimiento, control y gestión documental de los mismos. </t>
  </si>
  <si>
    <t xml:space="preserve">Prestar los servicios profesionales y especializados para asesorar en materia de tecnologías, soluciones tecnológicas, en relación con el fortalecimiento institucional, con énfasis en asuntos claves de los proyectos de gobierno y transformación digital de la Entidad. </t>
  </si>
  <si>
    <t>OPS - Gobierno Digital habilitador de Arquitectura Empresarial: Gobierno y Gestión de TI</t>
  </si>
  <si>
    <t>Prestación de servicios profesionales para apoyar la realización de las actividades de diseño de arquitectura de software, definición de lineamientos y estándares para la construcción de software en el marco de los proyectos tecnológicos del Ministerio de Relaciones Exteriores.</t>
  </si>
  <si>
    <t xml:space="preserve">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 </t>
  </si>
  <si>
    <t xml:space="preserve">Prestación de servicios profesionales para el desarrollo, mantenimiento y actualización de las diferentes aplicaciones y sistemas del Ministerio de Relaciones Exteriores, asegurando su correcta implementación, funcionamiento y soporte continuo. </t>
  </si>
  <si>
    <t xml:space="preserve">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t>
  </si>
  <si>
    <t xml:space="preserve">Prestación de servicios profesionales para el soporte y actualización a los sistemas Misionales del Ministerio de Relaciones Exteriores y su Fondo Rotatorio. </t>
  </si>
  <si>
    <t xml:space="preserve">Prestación de servicios profesionales para apoyar en el cumplimiento del habilitador de Arquitectura Empresarial para el Ministerio de Relaciones Exteriores considerando los lineamientos establecidos en la política de Gobierno Digital. </t>
  </si>
  <si>
    <t xml:space="preserve">Prestación de servicios profesionales especializados para asesorar el fortalecimiento y mantenimiento del Modelo de Seguridad y privacidad de la Información, la Política de Gobierno y seguridad Digital del Ministerio de Relaciones Exteriores. </t>
  </si>
  <si>
    <t>Prestación de servicios profesionales con plena autonomía técnica para llevar a cabo el análisis, documentación, validación de requisitos, pruebas técnicas y de calidad de los sistemas de información desarrollados y gestionados por la Dirección de Gestión de Información y tecnología del Ministerio de Relaciones Exteriores.</t>
  </si>
  <si>
    <t xml:space="preserve">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t>
  </si>
  <si>
    <t xml:space="preserve">Prestar sus servicios profesionales con plena autonomía técnica y administrativa para la administración de la infraestructura tecnológica que soportan los servicios de tecnología; así como la gestión del ciclo de vida de los dispositivos que conforman la infraestructura de servidores y demás elementos del centro de datos y que hacen parte integral del modelo de arquitectura de infraestructura del Ministerio de relaciones exteriores-Cancillería. </t>
  </si>
  <si>
    <t xml:space="preserve">Prestar los servicios de apoyo a la gestión en el diseño, desarrollo, implementación, optimización, estabilización entre aplicaciones, así como de componentes de software asociados a los proyectos de la Dirección de Gestión de Información y Tecnología del Ministerio de Relaciones Exteriores. </t>
  </si>
  <si>
    <t xml:space="preserve">Prestar los servicios profesionales para realizar el levantamiento de información, diseño de interfaces desde la experiencia de usuario y gestión de cambio para el Ministerio de Relaciones exteriores. </t>
  </si>
  <si>
    <t xml:space="preserve">Prestar sus servicios profesionales especializados con plena autonomía técnica y administrativa para, asesorar, apoyar y acompañar dirección de gestión de información y tecnologia de la cancillería en las actividades relacionadas con sus funciones, mediante la interlocución y relacionamiento con las dependencias y/o grupos de trabajo que por su naturaleza lo requieran, en especial al acompañamiento y fortalecimiento de la gestión jurídica que se realiza en el área. así como ejercer el apoyo a la supervisión que le sea asignada bajo los parámetros definidos por la ley . </t>
  </si>
  <si>
    <t xml:space="preserve">Prestacion de servicios profesionales para la administracion, festion y operación de la red LAN y WAN del Ministerio de Relaciones Exteriores. </t>
  </si>
  <si>
    <t xml:space="preserve">Prestación de servicios para el mantenimiento, administración y actualización de las bases de datos SQL Server del Ministerio de Relaciones Exteriores y su Fondo Rotatorio. </t>
  </si>
  <si>
    <t xml:space="preserve">Prestación de servicios profesionales para asesorar a la Dirección de Gestión de Información y Tecnologia del Ministerio de Relaciones Exteriores y sus Coordinaciones, en la estructuración tecnica de los estudios previos y gerencia de proyectos de infraestructura que le sean asignados. </t>
  </si>
  <si>
    <t xml:space="preserve">Prestación de servicios profesionales para realizar levantameinto de requerimientos, casos de uso  y  pruebas funcionales de software  de las diferentes aplicaciones y sistemas del Ministerio de Relaciones Exteriores, asegurando su correcta implementación. </t>
  </si>
  <si>
    <t xml:space="preserve">Prestación de servicios profesionales para apoyar la supervisión de contratos de la coordinación de Sistemas de información de la Dirección de Gestión de Información y Tecnología del Ministerio de Relaciones Exteriores. </t>
  </si>
  <si>
    <t xml:space="preserve">Prestación de servicios profesionales para realizar análisis de requerimientos y pruebas funcionales de software (testing) de las diferentes aplicaciones y sistemas del Ministerio de Relaciones Exteriores, asegurando su correcta implementación. </t>
  </si>
  <si>
    <t xml:space="preserve">Prestación de servicios profesionales para la implementación de mejores practicas de tecnologias de la información, enfocadas a los servicios ofrecidos por la Direccion de Gestión de Información y Tecnología del Ministerio de Relaciones Exteriores. </t>
  </si>
  <si>
    <t xml:space="preserve">Prestación de servicios profesionales en materia de seguridad de la información, con el propósito de planificar, implementar, mantener y mejorar continuamente el Sistema de Gestión de Seguridad de la Información (SGSI) de la entidad. </t>
  </si>
  <si>
    <t>Prestación de servicios profesionales para asesorar a la Dirección de Gestión de Información y Tecnologia del Ministerio de Relaciones Exteriores y sus Coordinaciones, en la estructuración tecnica de los estudios previos y gerencia de proyectos de Sistemas de Información que le sean asignados.</t>
  </si>
  <si>
    <t>Prestación de servicios profesionales para el soporte y mantenimiento del Sistema de Información Administrativo, Financiero y de Recursos Humanos - SIAD del Ministerio de Relaciones Exteriores.</t>
  </si>
  <si>
    <t xml:space="preserve">Prestación de servicios profesionales para el  desarrollo , mantenimiento y soporte 7x 24 del Sistema Integral de Trámites al Ciudadano SITAC del Ministerio de Relaciones Exteriores. </t>
  </si>
  <si>
    <t xml:space="preserve">Prestar servicios profesionales en la Dirección de Gestión de Información y Tecnología del Ministerio de Relaciones Exteriores para gestionar y apoyar los tramites contractuales y jurídicos que deba atender la dirección, en el marco de sus funciones y competencias. </t>
  </si>
  <si>
    <t xml:space="preserve">Prestación de servicios profesionales especializados para brindar apoyo jurídico a la Dirección de Gestión de Información y Tecnología del Ministerio de Relaciones Exteriores, en el trámite de liquidaciones, gestión integral del sistema PQRS, respuesta de acciones constitucionales y entes de control y demás asuntos asignados. </t>
  </si>
  <si>
    <t xml:space="preserve">Proy-TEC-1.1  Transformación integral de servicios tecnológicos: innovación, fortalecimiento y eficiencia: Servicio de mantenimiento y soporte técnico para el sistema de digiturno </t>
  </si>
  <si>
    <t>OPS - Dominio Gobierno de TI - Contratación</t>
  </si>
  <si>
    <t>OPS - Dominio Gobierno de TI - Contratación Experto TI</t>
  </si>
  <si>
    <t>OPS - Seguridad y Privacidad de la Información</t>
  </si>
  <si>
    <t>OPS - Gobierno Digital habilitador de Arquitectura Empresarial: Dominio Seguridad y Privacidad de la Información</t>
  </si>
  <si>
    <t>OPS - Infraestructura y Servicios Tecnológicos</t>
  </si>
  <si>
    <t>FSEYA: Proy-SIN-1.15  Implementación de plataformas para la integración e interoperabilidad</t>
  </si>
  <si>
    <t xml:space="preserve">Prestación de servicios profesionales para la implementación del Modelo de Gestión de Datos Estratégicos y liderar la implementación de la Hoja de Ruta del Plan Nacional de Infraestructura de Datos (PNID) en el Ministerio de Relaciones Exteriores, conforme a las directrices y lineamientos definidos que aseguren la calidad, interoperabilidad y gobernanza de la información en la Entidad. </t>
  </si>
  <si>
    <t>Id Pro</t>
  </si>
  <si>
    <t>Portafolio/Programa</t>
  </si>
  <si>
    <t>Proyectos</t>
  </si>
  <si>
    <t>Líneas de Acción</t>
  </si>
  <si>
    <t>Presupuesto</t>
  </si>
  <si>
    <t>Fuente de Financiamiento</t>
  </si>
  <si>
    <t>Ene</t>
  </si>
  <si>
    <t>Feb</t>
  </si>
  <si>
    <t>Mar</t>
  </si>
  <si>
    <t>Abr</t>
  </si>
  <si>
    <t>May</t>
  </si>
  <si>
    <t>Jun</t>
  </si>
  <si>
    <t>Jul</t>
  </si>
  <si>
    <t>Ago</t>
  </si>
  <si>
    <t>Sep</t>
  </si>
  <si>
    <t>Oct</t>
  </si>
  <si>
    <t>Nov</t>
  </si>
  <si>
    <t>Dic</t>
  </si>
  <si>
    <t>Transformación digital</t>
  </si>
  <si>
    <t>Gobernanza Arquitectura T.I.</t>
  </si>
  <si>
    <t xml:space="preserve">OPS - Dominio Gobierno de TI </t>
  </si>
  <si>
    <t>PRY-SIN-1.2  MEGA HOPEX Gestión de Arquitectura</t>
  </si>
  <si>
    <t>Fortalecimiento Sistemas Misionales</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</si>
  <si>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</si>
  <si>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OPS - Desarrollo, Evolución y Sostenibilidad de los Sistemas de Información</t>
  </si>
  <si>
    <t>Servicios de información actualizados y nuevos Sistemas de Información</t>
  </si>
  <si>
    <t>Desarrollo, implementación y soporte integral  de  la solucion tecnológica</t>
  </si>
  <si>
    <t>Fortalecimiento Sistemas Estratégicos y de Apoyo</t>
  </si>
  <si>
    <t>Proy-SIN-1.15  Implementación de plataformas para la integración e interoperabilidad</t>
  </si>
  <si>
    <t>Plataformas para la integración e interoperabilidad</t>
  </si>
  <si>
    <t>PRY-SIN-1.10  Sistema Biométrico Facial incluido Torniquetes</t>
  </si>
  <si>
    <t>Sistema Biométrico Facial incluido Torniquetes</t>
  </si>
  <si>
    <t>Proy-SIN-1.4  ERP. planificación de recursos empresariales (enterprise resourcing planning)</t>
  </si>
  <si>
    <t>Proy-SIN-1.5  Sistema Gestión Documental Electrónico y de Archivo</t>
  </si>
  <si>
    <t>Sostenibilidad del SGDEA</t>
  </si>
  <si>
    <t>Proy-SIN-1.8  Fortalecimiento del modelo de atención interna de mesa de servicio.</t>
  </si>
  <si>
    <t>Sostenibilidad Modelo Interno de Atención - Mesa Servicios</t>
  </si>
  <si>
    <t>PG-TEC-01 Fortalecimiento de la arquitectura y servicios de tecnología y seguridad</t>
  </si>
  <si>
    <t>Renovar la infraestructura de TI que está en fin de vida</t>
  </si>
  <si>
    <t>OPS - Fortalecimiento de Capacidades para la Gestión de Infraestructura y Servicios Tecnológicos</t>
  </si>
  <si>
    <t>Sostenibilidad de los Servicios Tecnologicos</t>
  </si>
  <si>
    <t>Servicio de Centro de Contacto</t>
  </si>
  <si>
    <t xml:space="preserve">Servicio de mantenimiento y soporte técnico para el sistema de digiturno </t>
  </si>
  <si>
    <t>Servicio de plataforma virtual de aprendizaje</t>
  </si>
  <si>
    <t>PRY-TEC-1.2  Realizar e implementar la segunda iteración del ejercicio de arquitectura empresarial para los dominios de tecnología y seguridad</t>
  </si>
  <si>
    <t>OPS - Segunda Iteracion AE-TI</t>
  </si>
  <si>
    <t>Suministro y Soporte de Canales de Comunicación e Internet</t>
  </si>
  <si>
    <t xml:space="preserve">Proy-TEC-1.4  Implementar la Infraestructura y Servicios Base para Capacidades de Analítica y Big Data </t>
  </si>
  <si>
    <t>OPS - Fortalecimiento de Capacidades de Análitica</t>
  </si>
  <si>
    <t>PG-SEG-01 Fortalecimiento de la seguridad y aspectos asociados</t>
  </si>
  <si>
    <t>OPS - Fortalecimiento para el seguimiento a los controles de seguridad</t>
  </si>
  <si>
    <t>Auditoría de certificación ISO 27001:2022</t>
  </si>
  <si>
    <t>Gobierno de Datos Cancilleria</t>
  </si>
  <si>
    <t>PRY-INF-1.1  Modelo de Gobierno de Datos</t>
  </si>
  <si>
    <t>PRY-INF-1.2  Aprovechamiento de analítica de Datos</t>
  </si>
  <si>
    <t>PRY-INF-1.3  Consolidación de política estadistica, datos abiertos y seguridad de la información</t>
  </si>
  <si>
    <t>Instauración de la capacidad de Gobierno y Gestion de la Arquitectura Empresarial para la transformacion digital de la Cancilleria</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</si>
  <si>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</si>
  <si>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</si>
  <si>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Consolidacion de un marco de gestión de capacidades para la transformación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</si>
  <si>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</si>
  <si>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</si>
  <si>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</si>
  <si>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</si>
  <si>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Consolidacion de servicios institucionales pertinentes, eficientes y de calidad para el ciudadano y grupo de interés mediante el uso intensivo de las TI.</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</si>
  <si>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</si>
  <si>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</si>
  <si>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</si>
  <si>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</si>
  <si>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Total  recursos para ejecución PETI Vigencia 2026</t>
  </si>
  <si>
    <t>OPS - Sistemas de Información ( Interoperabilidad e Integración )</t>
  </si>
  <si>
    <t>Adopción de Controles de Seguridad</t>
  </si>
  <si>
    <t>Presupuesto Entidad Nacional</t>
  </si>
  <si>
    <t>Recursos Propios</t>
  </si>
  <si>
    <t>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</si>
</sst>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 &quot;COP&quot;"/>
    <numFmt numFmtId="165" formatCode="_-&quot;$&quot;\ * #,##0.0_-;\-&quot;$&quot;\ * #,##0.0_-;_-&quot;$&quot;\ * &quot;-&quot;??_-;_-@_-"/>
  </numFmts>
  <fonts count="28" x14ac:knownFonts="1">
    <font>
      <sz val="11"/>
      <color theme="1"/>
      <name val="Aptos Narrow"/>
      <family val="2"/>
      <scheme val="minor"/>
    </font>
    <font>
      <u/>
      <sz val="11"/>
      <color theme="10"/>
      <name val="Aptos Narrow"/>
      <family val="2"/>
      <scheme val="minor"/>
    </font>
    <font>
      <sz val="11"/>
      <color theme="1"/>
      <name val="Nunito Sans"/>
    </font>
    <font>
      <b/>
      <sz val="14"/>
      <color theme="1"/>
      <name val="Verdana"/>
      <family val="2"/>
    </font>
    <font>
      <sz val="10"/>
      <color theme="1"/>
      <name val="Arial"/>
      <family val="2"/>
    </font>
    <font>
      <b/>
      <sz val="10"/>
      <color theme="1"/>
      <name val="Verdana"/>
      <family val="2"/>
    </font>
    <font>
      <sz val="10"/>
      <color theme="1"/>
      <name val="Verdana"/>
      <family val="2"/>
    </font>
    <font>
      <sz val="11"/>
      <color theme="1"/>
      <name val="Aptos Narrow"/>
      <family val="2"/>
      <scheme val="minor"/>
    </font>
    <font>
      <b/>
      <sz val="6"/>
      <color theme="1"/>
      <name val="Verdana"/>
      <family val="2"/>
    </font>
    <font>
      <sz val="6"/>
      <color theme="1"/>
      <name val="Verdana"/>
      <family val="2"/>
    </font>
    <font>
      <sz val="6"/>
      <color theme="1"/>
      <name val="Aptos Narrow"/>
      <family val="2"/>
      <scheme val="minor"/>
    </font>
    <font>
      <sz val="11"/>
      <name val="Arial"/>
      <family val="2"/>
    </font>
    <font>
      <sz val="11"/>
      <color rgb="FF000000"/>
      <name val="Arial"/>
      <family val="2"/>
    </font>
    <font>
      <b/>
      <sz val="11"/>
      <color rgb="FF000000"/>
      <name val="Arial"/>
      <family val="2"/>
    </font>
    <font>
      <sz val="11"/>
      <color theme="1"/>
      <name val="Arial"/>
      <family val="2"/>
    </font>
    <font>
      <sz val="11"/>
      <color theme="1"/>
      <name val="Calibri"/>
      <family val="2"/>
    </font>
    <font>
      <sz val="10"/>
      <color rgb="FF000000"/>
      <name val="Verdana"/>
      <family val="2"/>
    </font>
    <font>
      <sz val="10"/>
      <color rgb="FFFF0000"/>
      <name val="Verdana"/>
      <family val="2"/>
    </font>
    <font>
      <sz val="11"/>
      <color rgb="FF000000"/>
      <name val="Aptos Narrow"/>
      <family val="2"/>
    </font>
    <font>
      <sz val="11"/>
      <color rgb="FFFFFFFF"/>
      <name val="Aptos Narrow"/>
      <family val="2"/>
    </font>
    <font>
      <sz val="11"/>
      <color rgb="FF000000"/>
      <name val="Nunito Sans"/>
    </font>
    <font>
      <sz val="11"/>
      <name val="Calibri"/>
      <family val="2"/>
    </font>
    <font>
      <sz val="11"/>
      <color theme="1"/>
      <name val="Aptos Narrow"/>
      <family val="2"/>
    </font>
    <font>
      <sz val="11"/>
      <name val="Aptos Narrow"/>
      <family val="2"/>
    </font>
    <font>
      <sz val="11"/>
      <color rgb="FF747474"/>
      <name val="Nunito Sans"/>
    </font>
    <font>
      <sz val="11"/>
      <color rgb="FF747474"/>
      <name val="Calibri"/>
      <family val="2"/>
    </font>
    <font>
      <sz val="11"/>
      <color rgb="FF747474"/>
      <name val="Aptos Narrow"/>
      <family val="2"/>
    </font>
    <font>
      <b/>
      <sz val="11"/>
      <color rgb="FF000000"/>
      <name val="Aptos Narrow"/>
      <family val="2"/>
    </font>
  </fonts>
  <fills count="18">
    <fill>
      <patternFill patternType="none"/>
    </fill>
    <fill>
      <patternFill patternType="gray125"/>
    </fill>
    <fill>
      <patternFill patternType="solid">
        <fgColor rgb="FFDFECF9"/>
        <bgColor indexed="64"/>
      </patternFill>
    </fill>
    <fill>
      <patternFill patternType="solid">
        <fgColor rgb="FF808080"/>
        <bgColor indexed="64"/>
      </patternFill>
    </fill>
    <fill>
      <patternFill patternType="solid">
        <fgColor rgb="FFDBE5F1"/>
        <bgColor indexed="64"/>
      </patternFill>
    </fill>
    <fill>
      <patternFill patternType="solid">
        <fgColor rgb="FFFFFF00"/>
        <bgColor indexed="64"/>
      </patternFill>
    </fill>
    <fill>
      <patternFill patternType="solid">
        <fgColor rgb="FF0070C0"/>
        <bgColor rgb="FF000000"/>
      </patternFill>
    </fill>
    <fill>
      <patternFill patternType="solid">
        <fgColor rgb="FFF5F9FD"/>
        <bgColor rgb="FF000000"/>
      </patternFill>
    </fill>
    <fill>
      <patternFill patternType="solid">
        <fgColor rgb="FF153D64"/>
        <bgColor rgb="FF000000"/>
      </patternFill>
    </fill>
    <fill>
      <patternFill patternType="solid">
        <fgColor rgb="FFFFFFFF"/>
        <bgColor rgb="FF000000"/>
      </patternFill>
    </fill>
    <fill>
      <patternFill patternType="solid">
        <fgColor rgb="FFDFECF9"/>
        <bgColor rgb="FF000000"/>
      </patternFill>
    </fill>
    <fill>
      <patternFill patternType="solid">
        <fgColor rgb="FF215C98"/>
        <bgColor rgb="FF000000"/>
      </patternFill>
    </fill>
    <fill>
      <patternFill patternType="solid">
        <fgColor rgb="FFF5FCF2"/>
        <bgColor rgb="FF000000"/>
      </patternFill>
    </fill>
    <fill>
      <patternFill patternType="solid">
        <fgColor rgb="FFCFEFC3"/>
        <bgColor rgb="FF000000"/>
      </patternFill>
    </fill>
    <fill>
      <patternFill patternType="solid">
        <fgColor rgb="FFD0D0D0"/>
        <bgColor rgb="FF000000"/>
      </patternFill>
    </fill>
    <fill>
      <patternFill patternType="solid">
        <fgColor rgb="FFE8E8E8"/>
        <bgColor rgb="FF000000"/>
      </patternFill>
    </fill>
    <fill>
      <patternFill patternType="solid">
        <fgColor rgb="FFFBE2D5"/>
        <bgColor rgb="FF000000"/>
      </patternFill>
    </fill>
    <fill>
      <patternFill patternType="solid">
        <fgColor rgb="FFDAE9F8"/>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style="thin">
        <color indexed="64"/>
      </left>
      <right style="thin">
        <color indexed="64"/>
      </right>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right/>
      <top/>
      <bottom style="dashed">
        <color indexed="64"/>
      </bottom>
      <diagonal/>
    </border>
    <border>
      <left style="dashed">
        <color indexed="64"/>
      </left>
      <right/>
      <top style="dashed">
        <color indexed="64"/>
      </top>
      <bottom style="dashed">
        <color indexed="64"/>
      </bottom>
      <diagonal/>
    </border>
    <border>
      <left style="dotted">
        <color rgb="FF000000"/>
      </left>
      <right style="dotted">
        <color rgb="FF000000"/>
      </right>
      <top style="dotted">
        <color rgb="FF000000"/>
      </top>
      <bottom style="dotted">
        <color rgb="FF000000"/>
      </bottom>
      <diagonal/>
    </border>
    <border>
      <left/>
      <right style="dotted">
        <color rgb="FFBFBFBF"/>
      </right>
      <top style="dotted">
        <color rgb="FFBFBFBF"/>
      </top>
      <bottom style="dotted">
        <color rgb="FFBFBFBF"/>
      </bottom>
      <diagonal/>
    </border>
    <border>
      <left style="dotted">
        <color rgb="FFBFBFBF"/>
      </left>
      <right style="dotted">
        <color rgb="FFBFBFBF"/>
      </right>
      <top style="dotted">
        <color rgb="FFBFBFBF"/>
      </top>
      <bottom style="dotted">
        <color rgb="FFBFBFBF"/>
      </bottom>
      <diagonal/>
    </border>
    <border>
      <left style="dotted">
        <color rgb="FF000000"/>
      </left>
      <right/>
      <top style="dotted">
        <color rgb="FF000000"/>
      </top>
      <bottom/>
      <diagonal/>
    </border>
    <border>
      <left style="dotted">
        <color rgb="FF000000"/>
      </left>
      <right/>
      <top/>
      <bottom/>
      <diagonal/>
    </border>
    <border>
      <left style="dotted">
        <color rgb="FF000000"/>
      </left>
      <right style="dotted">
        <color rgb="FF000000"/>
      </right>
      <top style="dotted">
        <color rgb="FF000000"/>
      </top>
      <bottom/>
      <diagonal/>
    </border>
    <border>
      <left style="dotted">
        <color rgb="FF000000"/>
      </left>
      <right style="dotted">
        <color rgb="FF000000"/>
      </right>
      <top/>
      <bottom/>
      <diagonal/>
    </border>
    <border>
      <left style="dotted">
        <color rgb="FF000000"/>
      </left>
      <right style="dotted">
        <color rgb="FF000000"/>
      </right>
      <top/>
      <bottom style="dotted">
        <color rgb="FF000000"/>
      </bottom>
      <diagonal/>
    </border>
    <border>
      <left style="dotted">
        <color rgb="FF000000"/>
      </left>
      <right/>
      <top/>
      <bottom style="dotted">
        <color rgb="FF000000"/>
      </bottom>
      <diagonal/>
    </border>
    <border>
      <left style="dashDotDot">
        <color indexed="64"/>
      </left>
      <right/>
      <top style="dashDotDot">
        <color indexed="64"/>
      </top>
      <bottom style="dashDotDot">
        <color indexed="64"/>
      </bottom>
      <diagonal/>
    </border>
    <border>
      <left style="dashed">
        <color indexed="64"/>
      </left>
      <right/>
      <top style="dashDotDot">
        <color indexed="64"/>
      </top>
      <bottom/>
      <diagonal/>
    </border>
    <border>
      <left style="dashed">
        <color indexed="64"/>
      </left>
      <right/>
      <top/>
      <bottom style="dashed">
        <color indexed="64"/>
      </bottom>
      <diagonal/>
    </border>
    <border>
      <left style="dashed">
        <color indexed="64"/>
      </left>
      <right style="dashed">
        <color indexed="64"/>
      </right>
      <top/>
      <bottom/>
      <diagonal/>
    </border>
    <border>
      <left style="dashed">
        <color indexed="64"/>
      </left>
      <right style="dashed">
        <color indexed="64"/>
      </right>
      <top/>
      <bottom style="dashed">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dashed">
        <color indexed="64"/>
      </left>
      <right/>
      <top/>
      <bottom/>
      <diagonal/>
    </border>
    <border>
      <left style="dotted">
        <color rgb="FF000000"/>
      </left>
      <right style="dotted">
        <color rgb="FF000000"/>
      </right>
      <top style="dashed">
        <color indexed="64"/>
      </top>
      <bottom/>
      <diagonal/>
    </border>
  </borders>
  <cellStyleXfs count="9">
    <xf numFmtId="0" fontId="0" fillId="0" borderId="0"/>
    <xf numFmtId="0" fontId="1" fillId="0" borderId="0"/>
    <xf numFmtId="0" fontId="3" fillId="3" borderId="1" applyNumberFormat="0" applyProtection="0">
      <alignment horizontal="left" vertical="center"/>
    </xf>
    <xf numFmtId="0" fontId="4" fillId="0" borderId="0"/>
    <xf numFmtId="0" fontId="5" fillId="4" borderId="0" applyNumberFormat="0" applyBorder="0" applyProtection="0">
      <alignment horizontal="center" vertical="center"/>
    </xf>
    <xf numFmtId="49" fontId="6" fillId="0" borderId="0" applyFill="0" applyBorder="0" applyProtection="0">
      <alignment horizontal="left" vertical="center"/>
    </xf>
    <xf numFmtId="164" fontId="4" fillId="0" borderId="0" applyFont="0" applyFill="0" applyBorder="0" applyAlignment="0" applyProtection="0"/>
    <xf numFmtId="44" fontId="7" fillId="0" borderId="0" applyFont="0" applyFill="0" applyBorder="0" applyAlignment="0" applyProtection="0"/>
    <xf numFmtId="0" fontId="1" fillId="0" borderId="0" applyNumberFormat="0" applyFill="0" applyBorder="0" applyAlignment="0" applyProtection="0"/>
  </cellStyleXfs>
  <cellXfs count="138">
    <xf numFmtId="0" fontId="0" fillId="0" borderId="0" xfId="0"/>
    <xf numFmtId="0" fontId="0" fillId="0" borderId="0" xfId="0" applyAlignment="1">
      <alignment wrapText="1"/>
    </xf>
    <xf numFmtId="0" fontId="4" fillId="0" borderId="0" xfId="3" applyProtection="1">
      <protection locked="0"/>
    </xf>
    <xf numFmtId="0" fontId="5" fillId="4" borderId="2" xfId="4" applyBorder="1" applyProtection="1">
      <alignment horizontal="center" vertical="center"/>
    </xf>
    <xf numFmtId="0" fontId="5" fillId="4" borderId="0" xfId="4" applyProtection="1">
      <alignment horizontal="center" vertical="center"/>
    </xf>
    <xf numFmtId="49" fontId="6" fillId="0" borderId="0" xfId="5" applyProtection="1">
      <alignment horizontal="left" vertical="center"/>
      <protection locked="0"/>
    </xf>
    <xf numFmtId="164" fontId="0" fillId="0" borderId="0" xfId="6" applyFont="1" applyProtection="1">
      <protection locked="0"/>
    </xf>
    <xf numFmtId="0" fontId="4" fillId="0" borderId="0" xfId="3"/>
    <xf numFmtId="49" fontId="6" fillId="5" borderId="0" xfId="5" applyFill="1" applyProtection="1">
      <alignment horizontal="left" vertical="center"/>
      <protection locked="0"/>
    </xf>
    <xf numFmtId="49" fontId="1" fillId="0" borderId="0" xfId="8" applyNumberFormat="1" applyAlignment="1" applyProtection="1">
      <alignment horizontal="left" vertical="center"/>
      <protection locked="0"/>
    </xf>
    <xf numFmtId="0" fontId="5" fillId="4" borderId="0" xfId="4" applyBorder="1" applyProtection="1">
      <alignment horizontal="center" vertical="center"/>
    </xf>
    <xf numFmtId="0" fontId="8" fillId="4" borderId="2" xfId="4" applyFont="1" applyBorder="1" applyAlignment="1" applyProtection="1">
      <alignment horizontal="center" vertical="center" wrapText="1"/>
    </xf>
    <xf numFmtId="49" fontId="9" fillId="0" borderId="0" xfId="5" applyFont="1" applyAlignment="1" applyProtection="1">
      <alignment horizontal="left" vertical="center" wrapText="1"/>
      <protection locked="0"/>
    </xf>
    <xf numFmtId="0" fontId="10" fillId="0" borderId="0" xfId="0" applyFont="1" applyAlignment="1">
      <alignment wrapText="1"/>
    </xf>
    <xf numFmtId="0" fontId="5" fillId="4" borderId="0" xfId="4" applyAlignment="1" applyProtection="1">
      <alignment horizontal="center" vertical="center" wrapText="1"/>
    </xf>
    <xf numFmtId="49" fontId="6" fillId="0" borderId="0" xfId="5" applyAlignment="1" applyProtection="1">
      <alignment horizontal="left" vertical="center" wrapText="1"/>
      <protection locked="0"/>
    </xf>
    <xf numFmtId="49" fontId="6" fillId="5" borderId="0" xfId="5" applyFill="1" applyAlignment="1" applyProtection="1">
      <alignment horizontal="left" vertical="center" wrapText="1"/>
      <protection locked="0"/>
    </xf>
    <xf numFmtId="0" fontId="4" fillId="0" borderId="0" xfId="3" applyAlignment="1" applyProtection="1">
      <alignment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2" borderId="3" xfId="0" applyFont="1" applyFill="1" applyBorder="1" applyAlignment="1">
      <alignment horizontal="center" vertical="center" wrapText="1"/>
    </xf>
    <xf numFmtId="0" fontId="5" fillId="4" borderId="0" xfId="4" applyBorder="1" applyAlignment="1" applyProtection="1">
      <alignment horizontal="center" vertical="center" wrapText="1"/>
    </xf>
    <xf numFmtId="0" fontId="2" fillId="0" borderId="4" xfId="0" applyFont="1" applyBorder="1" applyAlignment="1">
      <alignment horizontal="justify" vertical="center" wrapText="1"/>
    </xf>
    <xf numFmtId="0" fontId="14" fillId="0" borderId="1" xfId="0" applyFont="1" applyBorder="1" applyAlignment="1">
      <alignment horizontal="center" vertical="center" wrapText="1"/>
    </xf>
    <xf numFmtId="0" fontId="15" fillId="0" borderId="5" xfId="0" applyFont="1" applyBorder="1" applyAlignment="1">
      <alignment horizontal="left" vertical="center" wrapText="1"/>
    </xf>
    <xf numFmtId="0" fontId="15" fillId="0" borderId="0" xfId="0" applyFont="1" applyAlignment="1">
      <alignment horizontal="left" vertical="center" wrapText="1"/>
    </xf>
    <xf numFmtId="0" fontId="15" fillId="0" borderId="4" xfId="0" applyFont="1" applyBorder="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165" fontId="0" fillId="0" borderId="0" xfId="7" applyNumberFormat="1" applyFont="1" applyProtection="1">
      <protection locked="0"/>
    </xf>
    <xf numFmtId="0" fontId="15" fillId="0" borderId="5" xfId="0" applyFont="1" applyBorder="1" applyAlignment="1">
      <alignment vertical="center" wrapText="1"/>
    </xf>
    <xf numFmtId="0" fontId="18" fillId="0" borderId="0" xfId="0" applyFont="1"/>
    <xf numFmtId="0" fontId="3" fillId="3" borderId="1" xfId="2" applyProtection="1">
      <alignment horizontal="left" vertical="center"/>
    </xf>
    <xf numFmtId="0" fontId="4" fillId="0" borderId="0" xfId="3" applyProtection="1">
      <protection locked="0"/>
    </xf>
    <xf numFmtId="0" fontId="19" fillId="6" borderId="0" xfId="0" applyFont="1" applyFill="1" applyAlignment="1">
      <alignment horizontal="center" vertical="center"/>
    </xf>
    <xf numFmtId="0" fontId="19" fillId="6" borderId="0" xfId="0" applyFont="1" applyFill="1" applyAlignment="1">
      <alignment horizontal="center"/>
    </xf>
    <xf numFmtId="0" fontId="19" fillId="6" borderId="6" xfId="0" applyFont="1" applyFill="1" applyBorder="1" applyAlignment="1">
      <alignment horizontal="center" vertical="center"/>
    </xf>
    <xf numFmtId="0" fontId="19" fillId="6" borderId="0" xfId="0" applyFont="1" applyFill="1"/>
    <xf numFmtId="0" fontId="20" fillId="7" borderId="7" xfId="0" applyFont="1" applyFill="1" applyBorder="1" applyAlignment="1">
      <alignment horizontal="left" vertical="center" wrapText="1"/>
    </xf>
    <xf numFmtId="0" fontId="20" fillId="7" borderId="8" xfId="0" applyFont="1" applyFill="1" applyBorder="1" applyAlignment="1">
      <alignment horizontal="left" vertical="center" wrapText="1"/>
    </xf>
    <xf numFmtId="0" fontId="21" fillId="7" borderId="8" xfId="0" applyFont="1" applyFill="1" applyBorder="1" applyAlignment="1">
      <alignment horizontal="left" vertical="center" wrapText="1"/>
    </xf>
    <xf numFmtId="0" fontId="22" fillId="7" borderId="8" xfId="0" applyFont="1" applyFill="1" applyBorder="1" applyAlignment="1">
      <alignment horizontal="left"/>
    </xf>
    <xf numFmtId="44" fontId="22" fillId="7" borderId="8" xfId="0" applyNumberFormat="1" applyFont="1" applyFill="1" applyBorder="1"/>
    <xf numFmtId="0" fontId="22" fillId="7" borderId="8" xfId="0" applyFont="1" applyFill="1" applyBorder="1"/>
    <xf numFmtId="0" fontId="22" fillId="8" borderId="9" xfId="0" applyFont="1" applyFill="1" applyBorder="1"/>
    <xf numFmtId="0" fontId="22" fillId="8" borderId="10" xfId="0" applyFont="1" applyFill="1" applyBorder="1"/>
    <xf numFmtId="0" fontId="22" fillId="6" borderId="9" xfId="0" applyFont="1" applyFill="1" applyBorder="1"/>
    <xf numFmtId="0" fontId="22" fillId="6" borderId="10" xfId="0" applyFont="1" applyFill="1" applyBorder="1"/>
    <xf numFmtId="0" fontId="21" fillId="7" borderId="8" xfId="0" applyFont="1" applyFill="1" applyBorder="1" applyAlignment="1">
      <alignment horizontal="left" vertical="center" wrapText="1"/>
    </xf>
    <xf numFmtId="0" fontId="18" fillId="0" borderId="8" xfId="0" applyFont="1" applyBorder="1"/>
    <xf numFmtId="44" fontId="18" fillId="7" borderId="8" xfId="7" applyFont="1" applyFill="1" applyBorder="1"/>
    <xf numFmtId="0" fontId="18" fillId="7" borderId="8" xfId="0" applyFont="1" applyFill="1" applyBorder="1"/>
    <xf numFmtId="0" fontId="18" fillId="9" borderId="9" xfId="0" applyFont="1" applyFill="1" applyBorder="1"/>
    <xf numFmtId="0" fontId="18" fillId="9" borderId="10" xfId="0" applyFont="1" applyFill="1" applyBorder="1"/>
    <xf numFmtId="0" fontId="20" fillId="10" borderId="8" xfId="0" applyFont="1" applyFill="1" applyBorder="1" applyAlignment="1">
      <alignment horizontal="left" vertical="center" wrapText="1"/>
    </xf>
    <xf numFmtId="0" fontId="21" fillId="10" borderId="8" xfId="0" applyFont="1" applyFill="1" applyBorder="1" applyAlignment="1">
      <alignment horizontal="left" vertical="center" wrapText="1"/>
    </xf>
    <xf numFmtId="0" fontId="22" fillId="10" borderId="8" xfId="0" applyFont="1" applyFill="1" applyBorder="1" applyAlignment="1">
      <alignment vertical="center"/>
    </xf>
    <xf numFmtId="44" fontId="22" fillId="10" borderId="8" xfId="0" applyNumberFormat="1" applyFont="1" applyFill="1" applyBorder="1" applyAlignment="1">
      <alignment vertical="center"/>
    </xf>
    <xf numFmtId="0" fontId="22" fillId="8" borderId="9" xfId="0" applyFont="1" applyFill="1" applyBorder="1" applyAlignment="1">
      <alignment vertical="center"/>
    </xf>
    <xf numFmtId="0" fontId="22" fillId="8" borderId="10" xfId="0" applyFont="1" applyFill="1" applyBorder="1" applyAlignment="1">
      <alignment vertical="center"/>
    </xf>
    <xf numFmtId="0" fontId="22" fillId="10" borderId="8" xfId="0" applyFont="1" applyFill="1" applyBorder="1" applyAlignment="1">
      <alignment vertical="center" wrapText="1"/>
    </xf>
    <xf numFmtId="44" fontId="23" fillId="10" borderId="8" xfId="0" applyNumberFormat="1" applyFont="1" applyFill="1" applyBorder="1" applyAlignment="1">
      <alignment vertical="center"/>
    </xf>
    <xf numFmtId="0" fontId="20" fillId="7" borderId="11" xfId="0" applyFont="1" applyFill="1" applyBorder="1" applyAlignment="1">
      <alignment horizontal="center" vertical="center" wrapText="1"/>
    </xf>
    <xf numFmtId="0" fontId="22" fillId="7" borderId="8" xfId="0" applyFont="1" applyFill="1" applyBorder="1" applyAlignment="1">
      <alignment wrapText="1"/>
    </xf>
    <xf numFmtId="0" fontId="20" fillId="7" borderId="12" xfId="0" applyFont="1" applyFill="1" applyBorder="1" applyAlignment="1">
      <alignment horizontal="center" vertical="center" wrapText="1"/>
    </xf>
    <xf numFmtId="0" fontId="22" fillId="7" borderId="8" xfId="0" applyFont="1" applyFill="1" applyBorder="1" applyAlignment="1">
      <alignment horizontal="left" wrapText="1"/>
    </xf>
    <xf numFmtId="0" fontId="21" fillId="7" borderId="13" xfId="0" applyFont="1" applyFill="1" applyBorder="1" applyAlignment="1">
      <alignment horizontal="left" vertical="center" wrapText="1"/>
    </xf>
    <xf numFmtId="0" fontId="18" fillId="7" borderId="8" xfId="0" applyFont="1" applyFill="1" applyBorder="1" applyAlignment="1">
      <alignment wrapText="1"/>
    </xf>
    <xf numFmtId="44" fontId="18" fillId="7" borderId="8" xfId="0" applyNumberFormat="1" applyFont="1" applyFill="1" applyBorder="1"/>
    <xf numFmtId="0" fontId="21" fillId="7" borderId="14" xfId="0" applyFont="1" applyFill="1" applyBorder="1" applyAlignment="1">
      <alignment horizontal="left" vertical="center" wrapText="1"/>
    </xf>
    <xf numFmtId="0" fontId="21" fillId="7" borderId="15" xfId="0" applyFont="1" applyFill="1" applyBorder="1" applyAlignment="1">
      <alignment horizontal="left" vertical="center" wrapText="1"/>
    </xf>
    <xf numFmtId="0" fontId="18" fillId="7" borderId="8" xfId="0" applyFont="1" applyFill="1" applyBorder="1" applyAlignment="1">
      <alignment vertical="center"/>
    </xf>
    <xf numFmtId="0" fontId="22" fillId="0" borderId="9" xfId="0" applyFont="1" applyBorder="1"/>
    <xf numFmtId="0" fontId="22" fillId="11" borderId="10" xfId="0" applyFont="1" applyFill="1" applyBorder="1"/>
    <xf numFmtId="0" fontId="20" fillId="7" borderId="16" xfId="0" applyFont="1" applyFill="1" applyBorder="1" applyAlignment="1">
      <alignment horizontal="center" vertical="center" wrapText="1"/>
    </xf>
    <xf numFmtId="0" fontId="20" fillId="12" borderId="17" xfId="0" applyFont="1" applyFill="1" applyBorder="1" applyAlignment="1">
      <alignment horizontal="left" vertical="center" wrapText="1"/>
    </xf>
    <xf numFmtId="0" fontId="20" fillId="12" borderId="13" xfId="0" applyFont="1" applyFill="1" applyBorder="1" applyAlignment="1">
      <alignment horizontal="center" vertical="center" wrapText="1"/>
    </xf>
    <xf numFmtId="0" fontId="21" fillId="12" borderId="8" xfId="0" applyFont="1" applyFill="1" applyBorder="1" applyAlignment="1">
      <alignment horizontal="left" vertical="center" wrapText="1"/>
    </xf>
    <xf numFmtId="0" fontId="22" fillId="12" borderId="8" xfId="0" applyFont="1" applyFill="1" applyBorder="1" applyAlignment="1">
      <alignment vertical="center" wrapText="1"/>
    </xf>
    <xf numFmtId="44" fontId="22" fillId="12" borderId="8" xfId="0" applyNumberFormat="1" applyFont="1" applyFill="1" applyBorder="1"/>
    <xf numFmtId="0" fontId="22" fillId="12" borderId="8" xfId="0" applyFont="1" applyFill="1" applyBorder="1"/>
    <xf numFmtId="0" fontId="20" fillId="12" borderId="14" xfId="0" applyFont="1" applyFill="1" applyBorder="1" applyAlignment="1">
      <alignment horizontal="center" vertical="center" wrapText="1"/>
    </xf>
    <xf numFmtId="0" fontId="22" fillId="11" borderId="9" xfId="0" applyFont="1" applyFill="1" applyBorder="1"/>
    <xf numFmtId="0" fontId="21" fillId="12" borderId="8" xfId="0" applyFont="1" applyFill="1" applyBorder="1" applyAlignment="1">
      <alignment horizontal="left" vertical="center" wrapText="1"/>
    </xf>
    <xf numFmtId="44" fontId="22" fillId="12" borderId="8" xfId="7" applyFont="1" applyFill="1" applyBorder="1"/>
    <xf numFmtId="0" fontId="20" fillId="13" borderId="18" xfId="0" applyFont="1" applyFill="1" applyBorder="1" applyAlignment="1">
      <alignment horizontal="left" vertical="center" wrapText="1"/>
    </xf>
    <xf numFmtId="0" fontId="18" fillId="13" borderId="8" xfId="0" applyFont="1" applyFill="1" applyBorder="1" applyAlignment="1">
      <alignment wrapText="1"/>
    </xf>
    <xf numFmtId="44" fontId="18" fillId="13" borderId="8" xfId="0" applyNumberFormat="1" applyFont="1" applyFill="1" applyBorder="1"/>
    <xf numFmtId="0" fontId="18" fillId="13" borderId="8" xfId="0" applyFont="1" applyFill="1" applyBorder="1"/>
    <xf numFmtId="0" fontId="18" fillId="8" borderId="10" xfId="0" applyFont="1" applyFill="1" applyBorder="1"/>
    <xf numFmtId="0" fontId="20" fillId="13" borderId="19" xfId="0" applyFont="1" applyFill="1" applyBorder="1" applyAlignment="1">
      <alignment horizontal="left" vertical="center" wrapText="1"/>
    </xf>
    <xf numFmtId="0" fontId="18" fillId="11" borderId="10" xfId="0" applyFont="1" applyFill="1" applyBorder="1"/>
    <xf numFmtId="0" fontId="24" fillId="0" borderId="5" xfId="0" applyFont="1" applyBorder="1" applyAlignment="1">
      <alignment horizontal="left" vertical="center" wrapText="1"/>
    </xf>
    <xf numFmtId="0" fontId="24" fillId="0" borderId="20" xfId="0" applyFont="1" applyBorder="1" applyAlignment="1">
      <alignment horizontal="left" vertical="center" wrapText="1"/>
    </xf>
    <xf numFmtId="0" fontId="25" fillId="0" borderId="21" xfId="0" applyFont="1" applyBorder="1" applyAlignment="1">
      <alignment horizontal="left" vertical="center" wrapText="1"/>
    </xf>
    <xf numFmtId="0" fontId="25" fillId="0" borderId="4" xfId="0" applyFont="1" applyBorder="1" applyAlignment="1">
      <alignment horizontal="left" vertical="center" wrapText="1"/>
    </xf>
    <xf numFmtId="0" fontId="24" fillId="0" borderId="21" xfId="0" applyFont="1" applyBorder="1" applyAlignment="1">
      <alignment horizontal="left" vertical="center" wrapText="1"/>
    </xf>
    <xf numFmtId="0" fontId="25" fillId="0" borderId="5" xfId="0" applyFont="1" applyBorder="1" applyAlignment="1">
      <alignment horizontal="left" vertical="center" wrapText="1"/>
    </xf>
    <xf numFmtId="0" fontId="26" fillId="0" borderId="0" xfId="0" applyFont="1"/>
    <xf numFmtId="0" fontId="18" fillId="14" borderId="0" xfId="0" applyFont="1" applyFill="1"/>
    <xf numFmtId="0" fontId="27" fillId="15" borderId="1" xfId="0" applyFont="1" applyFill="1" applyBorder="1" applyAlignment="1">
      <alignment horizontal="left" vertical="center"/>
    </xf>
    <xf numFmtId="44" fontId="18" fillId="15" borderId="1" xfId="0" applyNumberFormat="1" applyFont="1" applyFill="1" applyBorder="1"/>
    <xf numFmtId="0" fontId="18" fillId="15" borderId="22" xfId="0" applyFont="1" applyFill="1" applyBorder="1" applyAlignment="1">
      <alignment horizontal="center"/>
    </xf>
    <xf numFmtId="0" fontId="18" fillId="15" borderId="23" xfId="0" applyFont="1" applyFill="1" applyBorder="1" applyAlignment="1">
      <alignment horizontal="center"/>
    </xf>
    <xf numFmtId="0" fontId="18" fillId="15" borderId="24" xfId="0" applyFont="1" applyFill="1" applyBorder="1" applyAlignment="1">
      <alignment horizontal="center"/>
    </xf>
    <xf numFmtId="0" fontId="18" fillId="16" borderId="0" xfId="0" applyFont="1" applyFill="1"/>
    <xf numFmtId="0" fontId="27" fillId="16" borderId="1" xfId="0" applyFont="1" applyFill="1" applyBorder="1" applyAlignment="1">
      <alignment vertical="center"/>
    </xf>
    <xf numFmtId="44" fontId="18" fillId="16" borderId="1" xfId="0" applyNumberFormat="1" applyFont="1" applyFill="1" applyBorder="1"/>
    <xf numFmtId="0" fontId="18" fillId="16" borderId="22" xfId="0" applyFont="1" applyFill="1" applyBorder="1" applyAlignment="1">
      <alignment horizontal="center"/>
    </xf>
    <xf numFmtId="0" fontId="18" fillId="16" borderId="23" xfId="0" applyFont="1" applyFill="1" applyBorder="1" applyAlignment="1">
      <alignment horizontal="center"/>
    </xf>
    <xf numFmtId="0" fontId="18" fillId="16" borderId="24" xfId="0" applyFont="1" applyFill="1" applyBorder="1" applyAlignment="1">
      <alignment horizontal="center"/>
    </xf>
    <xf numFmtId="0" fontId="18" fillId="17" borderId="1" xfId="0" applyFont="1" applyFill="1" applyBorder="1" applyAlignment="1">
      <alignment vertical="center"/>
    </xf>
    <xf numFmtId="0" fontId="27" fillId="17" borderId="1" xfId="0" applyFont="1" applyFill="1" applyBorder="1" applyAlignment="1">
      <alignment horizontal="left" vertical="center"/>
    </xf>
    <xf numFmtId="44" fontId="18" fillId="17" borderId="1" xfId="0" applyNumberFormat="1" applyFont="1" applyFill="1" applyBorder="1"/>
    <xf numFmtId="44" fontId="18" fillId="17" borderId="22" xfId="0" applyNumberFormat="1" applyFont="1" applyFill="1" applyBorder="1" applyAlignment="1">
      <alignment horizontal="center" vertical="center"/>
    </xf>
    <xf numFmtId="44" fontId="18" fillId="17" borderId="23" xfId="0" applyNumberFormat="1" applyFont="1" applyFill="1" applyBorder="1" applyAlignment="1">
      <alignment horizontal="center" vertical="center"/>
    </xf>
    <xf numFmtId="44" fontId="18" fillId="17" borderId="24" xfId="0" applyNumberFormat="1" applyFont="1" applyFill="1" applyBorder="1" applyAlignment="1">
      <alignment horizontal="center" vertical="center"/>
    </xf>
    <xf numFmtId="0" fontId="18" fillId="0" borderId="0" xfId="0" applyFont="1" applyAlignment="1">
      <alignment vertical="center"/>
    </xf>
    <xf numFmtId="0" fontId="21" fillId="7" borderId="13" xfId="0" applyFont="1" applyFill="1" applyBorder="1" applyAlignment="1">
      <alignment horizontal="left" vertical="center" wrapText="1"/>
    </xf>
    <xf numFmtId="0" fontId="18" fillId="7" borderId="8" xfId="0" applyFont="1" applyFill="1" applyBorder="1" applyAlignment="1">
      <alignment vertical="center" wrapText="1"/>
    </xf>
    <xf numFmtId="0" fontId="20" fillId="13" borderId="25" xfId="0" applyFont="1" applyFill="1" applyBorder="1" applyAlignment="1">
      <alignment horizontal="left" vertical="center" wrapText="1"/>
    </xf>
    <xf numFmtId="0" fontId="21" fillId="13" borderId="13" xfId="0" applyFont="1" applyFill="1" applyBorder="1" applyAlignment="1">
      <alignment horizontal="left" vertical="center" wrapText="1"/>
    </xf>
    <xf numFmtId="0" fontId="21" fillId="13" borderId="14" xfId="0" applyFont="1" applyFill="1" applyBorder="1" applyAlignment="1">
      <alignment horizontal="left" vertical="center" wrapText="1"/>
    </xf>
    <xf numFmtId="0" fontId="21" fillId="13" borderId="15" xfId="0" applyFont="1" applyFill="1" applyBorder="1" applyAlignment="1">
      <alignment horizontal="left" vertical="center" wrapText="1"/>
    </xf>
    <xf numFmtId="0" fontId="22" fillId="13" borderId="8" xfId="0" applyFont="1" applyFill="1" applyBorder="1" applyAlignment="1">
      <alignment wrapText="1"/>
    </xf>
    <xf numFmtId="0" fontId="22" fillId="12" borderId="8" xfId="0" applyFont="1" applyFill="1" applyBorder="1" applyAlignment="1">
      <alignment vertical="center"/>
    </xf>
    <xf numFmtId="0" fontId="22" fillId="7" borderId="26" xfId="0" applyFont="1" applyFill="1" applyBorder="1" applyAlignment="1">
      <alignment horizontal="left" vertical="center"/>
    </xf>
    <xf numFmtId="0" fontId="22" fillId="7" borderId="15" xfId="0" applyFont="1" applyFill="1" applyBorder="1" applyAlignment="1">
      <alignment horizontal="left" vertical="center"/>
    </xf>
    <xf numFmtId="0" fontId="22" fillId="7" borderId="13" xfId="0" applyFont="1" applyFill="1" applyBorder="1" applyAlignment="1">
      <alignment horizontal="left" vertical="center" wrapText="1"/>
    </xf>
    <xf numFmtId="0" fontId="22" fillId="7" borderId="15" xfId="0" applyFont="1" applyFill="1" applyBorder="1" applyAlignment="1">
      <alignment horizontal="left" vertical="center" wrapText="1"/>
    </xf>
    <xf numFmtId="0" fontId="18" fillId="13" borderId="8" xfId="0" applyFont="1" applyFill="1" applyBorder="1" applyAlignment="1">
      <alignment vertical="center"/>
    </xf>
    <xf numFmtId="0" fontId="22" fillId="12" borderId="13" xfId="0" applyFont="1" applyFill="1" applyBorder="1" applyAlignment="1">
      <alignment horizontal="left" vertical="center" wrapText="1"/>
    </xf>
    <xf numFmtId="0" fontId="22" fillId="12" borderId="15" xfId="0" applyFont="1" applyFill="1" applyBorder="1" applyAlignment="1">
      <alignment horizontal="left" vertical="center" wrapText="1"/>
    </xf>
    <xf numFmtId="164" fontId="0" fillId="0" borderId="0" xfId="0" applyNumberFormat="1"/>
    <xf numFmtId="44" fontId="0" fillId="0" borderId="0" xfId="0" applyNumberFormat="1"/>
    <xf numFmtId="0" fontId="22" fillId="10" borderId="13" xfId="0" applyFont="1" applyFill="1" applyBorder="1" applyAlignment="1">
      <alignment horizontal="left" vertical="center" wrapText="1"/>
    </xf>
    <xf numFmtId="0" fontId="22" fillId="10" borderId="15" xfId="0" applyFont="1" applyFill="1" applyBorder="1" applyAlignment="1">
      <alignment horizontal="left" vertical="center" wrapText="1"/>
    </xf>
    <xf numFmtId="44" fontId="18" fillId="0" borderId="0" xfId="0" applyNumberFormat="1" applyFont="1"/>
  </cellXfs>
  <cellStyles count="9">
    <cellStyle name="BodyStyle" xfId="5" xr:uid="{763E52A2-6383-44B5-9634-DBF72A4B4AB0}"/>
    <cellStyle name="Currency" xfId="6" xr:uid="{DB9CEE0B-2E9D-4142-A1AE-5D200E15F747}"/>
    <cellStyle name="HeaderStyle" xfId="4" xr:uid="{453ED030-ECB7-4374-9F77-983DD4F6E089}"/>
    <cellStyle name="Hipervínculo" xfId="8" builtinId="8"/>
    <cellStyle name="Hyperlink" xfId="1" xr:uid="{00000000-0005-0000-0000-000001000000}"/>
    <cellStyle name="MainTitle" xfId="2" xr:uid="{D5C4B07F-0251-4D29-AC75-133BD031286D}"/>
    <cellStyle name="Moneda" xfId="7" builtinId="4"/>
    <cellStyle name="Normal" xfId="0" builtinId="0"/>
    <cellStyle name="Normal 2" xfId="3" xr:uid="{968F4721-37ED-469D-9857-C36A5AA3EDC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uz.rodriguez@cancilleria.gov.co" TargetMode="External"/><Relationship Id="rId2" Type="http://schemas.openxmlformats.org/officeDocument/2006/relationships/hyperlink" Target="mailto:santiago.eastmond@cancilleria.gov.co" TargetMode="External"/><Relationship Id="rId1" Type="http://schemas.openxmlformats.org/officeDocument/2006/relationships/hyperlink" Target="mailto:syrus.pacheco@cancilleria.gov.co"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uz.rodriguez@cancilleria.gov.co" TargetMode="External"/><Relationship Id="rId2" Type="http://schemas.openxmlformats.org/officeDocument/2006/relationships/hyperlink" Target="mailto:santiago.eastmond@cancilleria.gov.co" TargetMode="External"/><Relationship Id="rId1" Type="http://schemas.openxmlformats.org/officeDocument/2006/relationships/hyperlink" Target="mailto:syrus.pacheco@cancilleri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70D4F-4D2F-434B-A18A-6DABE007C527}">
  <sheetPr filterMode="1"/>
  <dimension ref="A1:W859"/>
  <sheetViews>
    <sheetView topLeftCell="G1" zoomScale="80" zoomScaleNormal="80" workbookViewId="0">
      <selection activeCell="G2" sqref="A2:XFD2"/>
    </sheetView>
  </sheetViews>
  <sheetFormatPr baseColWidth="10" defaultColWidth="9.109375" defaultRowHeight="13.2" x14ac:dyDescent="0.25"/>
  <cols>
    <col min="1" max="1" width="20.6640625" style="2" customWidth="1"/>
    <col min="2" max="2" width="140.6640625" style="2" customWidth="1"/>
    <col min="3" max="3" width="60" style="2" customWidth="1"/>
    <col min="4" max="4" width="53.88671875" style="2" customWidth="1"/>
    <col min="5" max="5" width="34.6640625" style="2" customWidth="1"/>
    <col min="6" max="6" width="56" style="2" customWidth="1"/>
    <col min="7" max="7" width="36.5546875" style="2" customWidth="1"/>
    <col min="8" max="8" width="32" style="2" customWidth="1"/>
    <col min="9" max="9" width="23" style="2" customWidth="1"/>
    <col min="10" max="10" width="39.44140625" style="2" customWidth="1"/>
    <col min="11" max="11" width="35.6640625" style="2" customWidth="1"/>
    <col min="12" max="12" width="43" style="2" customWidth="1"/>
    <col min="13" max="13" width="39" style="2" customWidth="1"/>
    <col min="14" max="14" width="34.44140625" style="2" customWidth="1"/>
    <col min="15" max="15" width="45.44140625" style="2" customWidth="1"/>
    <col min="16" max="17" width="28.33203125" style="2" customWidth="1"/>
    <col min="18" max="18" width="40.33203125" style="2" customWidth="1"/>
    <col min="19" max="19" width="57.5546875" style="2" customWidth="1"/>
    <col min="20" max="20" width="74.5546875" style="2" customWidth="1"/>
    <col min="21" max="21" width="11.44140625" style="2" customWidth="1"/>
    <col min="22" max="22" width="11" style="2" customWidth="1"/>
    <col min="23" max="23" width="9.109375" style="2" customWidth="1"/>
    <col min="24" max="16384" width="9.109375" style="7"/>
  </cols>
  <sheetData>
    <row r="1" spans="1:22" ht="17.399999999999999" x14ac:dyDescent="0.25">
      <c r="A1" s="32" t="s">
        <v>103</v>
      </c>
      <c r="B1" s="33"/>
      <c r="C1" s="33"/>
      <c r="D1" s="33"/>
      <c r="E1" s="33"/>
      <c r="F1" s="33"/>
      <c r="G1" s="33"/>
      <c r="H1" s="33"/>
      <c r="I1" s="33"/>
      <c r="J1" s="33"/>
      <c r="K1" s="33"/>
      <c r="L1" s="33"/>
      <c r="M1" s="33"/>
      <c r="N1" s="33"/>
      <c r="O1" s="33"/>
      <c r="P1" s="33"/>
      <c r="Q1" s="33"/>
      <c r="R1" s="33"/>
      <c r="S1" s="33"/>
      <c r="T1" s="33"/>
      <c r="U1" s="33"/>
      <c r="V1" s="33"/>
    </row>
    <row r="2" spans="1:22" x14ac:dyDescent="0.25">
      <c r="A2" s="3" t="s">
        <v>104</v>
      </c>
      <c r="B2" s="4" t="s">
        <v>1</v>
      </c>
      <c r="C2" s="4" t="s">
        <v>105</v>
      </c>
      <c r="D2" s="4" t="s">
        <v>4</v>
      </c>
      <c r="E2" s="4" t="s">
        <v>5</v>
      </c>
      <c r="F2" s="4" t="s">
        <v>106</v>
      </c>
      <c r="G2" s="4" t="s">
        <v>107</v>
      </c>
      <c r="H2" s="4" t="s">
        <v>2</v>
      </c>
      <c r="I2" s="4" t="s">
        <v>3</v>
      </c>
      <c r="J2" s="4" t="s">
        <v>108</v>
      </c>
      <c r="K2" s="4" t="s">
        <v>109</v>
      </c>
      <c r="L2" s="4" t="s">
        <v>110</v>
      </c>
      <c r="M2" s="4" t="s">
        <v>111</v>
      </c>
      <c r="N2" s="4" t="s">
        <v>112</v>
      </c>
      <c r="O2" s="4" t="s">
        <v>113</v>
      </c>
      <c r="P2" s="4" t="s">
        <v>114</v>
      </c>
      <c r="Q2" s="4"/>
      <c r="R2" s="4" t="s">
        <v>115</v>
      </c>
      <c r="S2" s="4" t="s">
        <v>116</v>
      </c>
      <c r="T2" s="4" t="s">
        <v>117</v>
      </c>
      <c r="U2" s="4" t="s">
        <v>118</v>
      </c>
      <c r="V2" s="4" t="s">
        <v>119</v>
      </c>
    </row>
    <row r="3" spans="1:22" ht="14.4" hidden="1" x14ac:dyDescent="0.3">
      <c r="A3" s="5" t="s">
        <v>120</v>
      </c>
      <c r="B3" s="5" t="s">
        <v>121</v>
      </c>
      <c r="C3" s="5" t="s">
        <v>16</v>
      </c>
      <c r="D3" s="5" t="s">
        <v>16</v>
      </c>
      <c r="E3" s="5" t="s">
        <v>122</v>
      </c>
      <c r="F3" s="5" t="s">
        <v>123</v>
      </c>
      <c r="G3" s="5" t="s">
        <v>124</v>
      </c>
      <c r="H3" s="5" t="s">
        <v>10</v>
      </c>
      <c r="I3" s="6">
        <v>525000000</v>
      </c>
      <c r="J3" s="6">
        <v>525000000</v>
      </c>
      <c r="K3" s="5" t="s">
        <v>125</v>
      </c>
      <c r="L3" s="5" t="s">
        <v>126</v>
      </c>
      <c r="M3" s="5" t="s">
        <v>103</v>
      </c>
      <c r="N3" s="5" t="s">
        <v>127</v>
      </c>
      <c r="O3" s="5" t="s">
        <v>128</v>
      </c>
      <c r="P3" s="5" t="s">
        <v>129</v>
      </c>
      <c r="Q3" s="5"/>
      <c r="R3" s="5" t="s">
        <v>130</v>
      </c>
      <c r="S3" s="5" t="s">
        <v>125</v>
      </c>
      <c r="T3" s="5" t="s">
        <v>125</v>
      </c>
      <c r="U3" s="5" t="s">
        <v>125</v>
      </c>
      <c r="V3" s="5" t="s">
        <v>125</v>
      </c>
    </row>
    <row r="4" spans="1:22" ht="14.4" hidden="1" x14ac:dyDescent="0.3">
      <c r="A4" s="5" t="s">
        <v>131</v>
      </c>
      <c r="B4" s="5" t="s">
        <v>30</v>
      </c>
      <c r="C4" s="5" t="s">
        <v>16</v>
      </c>
      <c r="D4" s="5" t="s">
        <v>16</v>
      </c>
      <c r="E4" s="5" t="s">
        <v>122</v>
      </c>
      <c r="F4" s="5" t="s">
        <v>123</v>
      </c>
      <c r="G4" s="5" t="s">
        <v>31</v>
      </c>
      <c r="H4" s="5" t="s">
        <v>10</v>
      </c>
      <c r="I4" s="6">
        <v>525000000</v>
      </c>
      <c r="J4" s="6">
        <v>525000000</v>
      </c>
      <c r="K4" s="5" t="s">
        <v>125</v>
      </c>
      <c r="L4" s="5" t="s">
        <v>126</v>
      </c>
      <c r="M4" s="5" t="s">
        <v>103</v>
      </c>
      <c r="N4" s="5" t="s">
        <v>127</v>
      </c>
      <c r="O4" s="5" t="s">
        <v>128</v>
      </c>
      <c r="P4" s="5" t="s">
        <v>129</v>
      </c>
      <c r="Q4" s="5"/>
      <c r="R4" s="5" t="s">
        <v>130</v>
      </c>
      <c r="S4" s="5" t="s">
        <v>125</v>
      </c>
      <c r="T4" s="5" t="s">
        <v>125</v>
      </c>
      <c r="U4" s="5" t="s">
        <v>125</v>
      </c>
      <c r="V4" s="5" t="s">
        <v>125</v>
      </c>
    </row>
    <row r="5" spans="1:22" ht="14.4" hidden="1" x14ac:dyDescent="0.3">
      <c r="A5" s="5" t="s">
        <v>120</v>
      </c>
      <c r="B5" s="5" t="s">
        <v>132</v>
      </c>
      <c r="C5" s="5" t="s">
        <v>78</v>
      </c>
      <c r="D5" s="5" t="s">
        <v>78</v>
      </c>
      <c r="E5" s="5" t="s">
        <v>133</v>
      </c>
      <c r="F5" s="5" t="s">
        <v>123</v>
      </c>
      <c r="G5" s="5" t="s">
        <v>124</v>
      </c>
      <c r="H5" s="5" t="s">
        <v>10</v>
      </c>
      <c r="I5" s="6">
        <v>400000000</v>
      </c>
      <c r="J5" s="6">
        <v>400000000</v>
      </c>
      <c r="K5" s="5" t="s">
        <v>134</v>
      </c>
      <c r="L5" s="5" t="s">
        <v>126</v>
      </c>
      <c r="M5" s="5" t="s">
        <v>103</v>
      </c>
      <c r="N5" s="5" t="s">
        <v>127</v>
      </c>
      <c r="O5" s="5" t="s">
        <v>128</v>
      </c>
      <c r="P5" s="5" t="s">
        <v>129</v>
      </c>
      <c r="Q5" s="5"/>
      <c r="R5" s="5" t="s">
        <v>130</v>
      </c>
      <c r="S5" s="5" t="s">
        <v>134</v>
      </c>
      <c r="T5" s="5" t="s">
        <v>134</v>
      </c>
      <c r="U5" s="5" t="s">
        <v>134</v>
      </c>
      <c r="V5" s="5" t="s">
        <v>135</v>
      </c>
    </row>
    <row r="6" spans="1:22" ht="14.4" hidden="1" x14ac:dyDescent="0.3">
      <c r="A6" s="5" t="s">
        <v>136</v>
      </c>
      <c r="B6" s="5" t="s">
        <v>137</v>
      </c>
      <c r="C6" s="5" t="s">
        <v>16</v>
      </c>
      <c r="D6" s="5" t="s">
        <v>16</v>
      </c>
      <c r="E6" s="5" t="s">
        <v>138</v>
      </c>
      <c r="F6" s="5" t="s">
        <v>123</v>
      </c>
      <c r="G6" s="5" t="s">
        <v>9</v>
      </c>
      <c r="H6" s="5" t="s">
        <v>10</v>
      </c>
      <c r="I6" s="6">
        <v>2582500000</v>
      </c>
      <c r="J6" s="6">
        <v>2582500000</v>
      </c>
      <c r="K6" s="5" t="s">
        <v>134</v>
      </c>
      <c r="L6" s="5" t="s">
        <v>126</v>
      </c>
      <c r="M6" s="5" t="s">
        <v>103</v>
      </c>
      <c r="N6" s="5" t="s">
        <v>127</v>
      </c>
      <c r="O6" s="5" t="s">
        <v>128</v>
      </c>
      <c r="P6" s="5" t="s">
        <v>129</v>
      </c>
      <c r="Q6" s="5"/>
      <c r="R6" s="5" t="s">
        <v>130</v>
      </c>
      <c r="S6" s="5" t="s">
        <v>134</v>
      </c>
      <c r="T6" s="5" t="s">
        <v>134</v>
      </c>
      <c r="U6" s="5" t="s">
        <v>134</v>
      </c>
      <c r="V6" s="5" t="s">
        <v>135</v>
      </c>
    </row>
    <row r="7" spans="1:22" ht="14.4" hidden="1" x14ac:dyDescent="0.3">
      <c r="A7" s="5" t="s">
        <v>139</v>
      </c>
      <c r="B7" s="5" t="s">
        <v>140</v>
      </c>
      <c r="C7" s="5" t="s">
        <v>25</v>
      </c>
      <c r="D7" s="5" t="s">
        <v>25</v>
      </c>
      <c r="E7" s="5" t="s">
        <v>141</v>
      </c>
      <c r="F7" s="5" t="s">
        <v>123</v>
      </c>
      <c r="G7" s="5" t="s">
        <v>9</v>
      </c>
      <c r="H7" s="5" t="s">
        <v>10</v>
      </c>
      <c r="I7" s="6">
        <v>69600000</v>
      </c>
      <c r="J7" s="6">
        <v>69600000</v>
      </c>
      <c r="K7" s="5" t="s">
        <v>125</v>
      </c>
      <c r="L7" s="5" t="s">
        <v>126</v>
      </c>
      <c r="M7" s="5" t="s">
        <v>103</v>
      </c>
      <c r="N7" s="5" t="s">
        <v>127</v>
      </c>
      <c r="O7" s="5" t="s">
        <v>142</v>
      </c>
      <c r="P7" s="5" t="s">
        <v>129</v>
      </c>
      <c r="Q7" s="5"/>
      <c r="R7" s="5" t="s">
        <v>143</v>
      </c>
      <c r="S7" s="5" t="s">
        <v>125</v>
      </c>
      <c r="T7" s="5" t="s">
        <v>125</v>
      </c>
      <c r="U7" s="5" t="s">
        <v>125</v>
      </c>
      <c r="V7" s="5" t="s">
        <v>125</v>
      </c>
    </row>
    <row r="8" spans="1:22" ht="14.4" hidden="1" x14ac:dyDescent="0.3">
      <c r="A8" s="5" t="s">
        <v>139</v>
      </c>
      <c r="B8" s="5" t="s">
        <v>144</v>
      </c>
      <c r="C8" s="5" t="s">
        <v>25</v>
      </c>
      <c r="D8" s="5" t="s">
        <v>25</v>
      </c>
      <c r="E8" s="5" t="s">
        <v>141</v>
      </c>
      <c r="F8" s="5" t="s">
        <v>123</v>
      </c>
      <c r="G8" s="5" t="s">
        <v>9</v>
      </c>
      <c r="H8" s="5" t="s">
        <v>10</v>
      </c>
      <c r="I8" s="6">
        <v>31200000</v>
      </c>
      <c r="J8" s="6">
        <v>31200000</v>
      </c>
      <c r="K8" s="5" t="s">
        <v>125</v>
      </c>
      <c r="L8" s="5" t="s">
        <v>126</v>
      </c>
      <c r="M8" s="5" t="s">
        <v>103</v>
      </c>
      <c r="N8" s="5" t="s">
        <v>127</v>
      </c>
      <c r="O8" s="5" t="s">
        <v>142</v>
      </c>
      <c r="P8" s="5" t="s">
        <v>129</v>
      </c>
      <c r="Q8" s="5"/>
      <c r="R8" s="5" t="s">
        <v>143</v>
      </c>
      <c r="S8" s="5" t="s">
        <v>125</v>
      </c>
      <c r="T8" s="5" t="s">
        <v>125</v>
      </c>
      <c r="U8" s="5" t="s">
        <v>125</v>
      </c>
      <c r="V8" s="5" t="s">
        <v>125</v>
      </c>
    </row>
    <row r="9" spans="1:22" ht="14.4" hidden="1" x14ac:dyDescent="0.3">
      <c r="A9" s="5" t="s">
        <v>139</v>
      </c>
      <c r="B9" s="5" t="s">
        <v>145</v>
      </c>
      <c r="C9" s="5" t="s">
        <v>25</v>
      </c>
      <c r="D9" s="5" t="s">
        <v>25</v>
      </c>
      <c r="E9" s="5" t="s">
        <v>141</v>
      </c>
      <c r="F9" s="5" t="s">
        <v>123</v>
      </c>
      <c r="G9" s="5" t="s">
        <v>9</v>
      </c>
      <c r="H9" s="5" t="s">
        <v>10</v>
      </c>
      <c r="I9" s="6">
        <v>94800000</v>
      </c>
      <c r="J9" s="6">
        <v>94800000</v>
      </c>
      <c r="K9" s="5" t="s">
        <v>125</v>
      </c>
      <c r="L9" s="5" t="s">
        <v>126</v>
      </c>
      <c r="M9" s="5" t="s">
        <v>103</v>
      </c>
      <c r="N9" s="5" t="s">
        <v>127</v>
      </c>
      <c r="O9" s="5" t="s">
        <v>146</v>
      </c>
      <c r="P9" s="5" t="s">
        <v>129</v>
      </c>
      <c r="Q9" s="5"/>
      <c r="R9" s="5" t="s">
        <v>147</v>
      </c>
      <c r="S9" s="5" t="s">
        <v>125</v>
      </c>
      <c r="T9" s="5" t="s">
        <v>125</v>
      </c>
      <c r="U9" s="5" t="s">
        <v>125</v>
      </c>
      <c r="V9" s="5" t="s">
        <v>125</v>
      </c>
    </row>
    <row r="10" spans="1:22" ht="14.4" hidden="1" x14ac:dyDescent="0.3">
      <c r="A10" s="5" t="s">
        <v>139</v>
      </c>
      <c r="B10" s="5" t="s">
        <v>148</v>
      </c>
      <c r="C10" s="5" t="s">
        <v>25</v>
      </c>
      <c r="D10" s="5" t="s">
        <v>25</v>
      </c>
      <c r="E10" s="5" t="s">
        <v>141</v>
      </c>
      <c r="F10" s="5" t="s">
        <v>123</v>
      </c>
      <c r="G10" s="5" t="s">
        <v>9</v>
      </c>
      <c r="H10" s="5" t="s">
        <v>10</v>
      </c>
      <c r="I10" s="6">
        <v>72450000</v>
      </c>
      <c r="J10" s="6">
        <v>72450000</v>
      </c>
      <c r="K10" s="5" t="s">
        <v>134</v>
      </c>
      <c r="L10" s="5" t="s">
        <v>126</v>
      </c>
      <c r="M10" s="5" t="s">
        <v>103</v>
      </c>
      <c r="N10" s="5" t="s">
        <v>127</v>
      </c>
      <c r="O10" s="5" t="s">
        <v>146</v>
      </c>
      <c r="P10" s="5" t="s">
        <v>129</v>
      </c>
      <c r="Q10" s="5"/>
      <c r="R10" s="5" t="s">
        <v>147</v>
      </c>
      <c r="S10" s="5" t="s">
        <v>134</v>
      </c>
      <c r="T10" s="5" t="s">
        <v>134</v>
      </c>
      <c r="U10" s="5" t="s">
        <v>134</v>
      </c>
      <c r="V10" s="5" t="s">
        <v>135</v>
      </c>
    </row>
    <row r="11" spans="1:22" ht="14.4" hidden="1" x14ac:dyDescent="0.3">
      <c r="A11" s="5" t="s">
        <v>139</v>
      </c>
      <c r="B11" s="5" t="s">
        <v>149</v>
      </c>
      <c r="C11" s="5" t="s">
        <v>19</v>
      </c>
      <c r="D11" s="5" t="s">
        <v>19</v>
      </c>
      <c r="E11" s="5" t="s">
        <v>150</v>
      </c>
      <c r="F11" s="5" t="s">
        <v>123</v>
      </c>
      <c r="G11" s="5" t="s">
        <v>9</v>
      </c>
      <c r="H11" s="5" t="s">
        <v>10</v>
      </c>
      <c r="I11" s="6">
        <v>82800000</v>
      </c>
      <c r="J11" s="6">
        <v>82800000</v>
      </c>
      <c r="K11" s="5" t="s">
        <v>134</v>
      </c>
      <c r="L11" s="5" t="s">
        <v>126</v>
      </c>
      <c r="M11" s="5" t="s">
        <v>103</v>
      </c>
      <c r="N11" s="5" t="s">
        <v>127</v>
      </c>
      <c r="O11" s="5" t="s">
        <v>151</v>
      </c>
      <c r="P11" s="5" t="s">
        <v>129</v>
      </c>
      <c r="Q11" s="5"/>
      <c r="R11" s="5" t="s">
        <v>152</v>
      </c>
      <c r="S11" s="5" t="s">
        <v>134</v>
      </c>
      <c r="T11" s="5" t="s">
        <v>134</v>
      </c>
      <c r="U11" s="5" t="s">
        <v>134</v>
      </c>
      <c r="V11" s="5" t="s">
        <v>135</v>
      </c>
    </row>
    <row r="12" spans="1:22" ht="14.4" hidden="1" x14ac:dyDescent="0.3">
      <c r="A12" s="5" t="s">
        <v>139</v>
      </c>
      <c r="B12" s="5" t="s">
        <v>153</v>
      </c>
      <c r="C12" s="5" t="s">
        <v>25</v>
      </c>
      <c r="D12" s="5" t="s">
        <v>25</v>
      </c>
      <c r="E12" s="5" t="s">
        <v>141</v>
      </c>
      <c r="F12" s="5" t="s">
        <v>123</v>
      </c>
      <c r="G12" s="5" t="s">
        <v>9</v>
      </c>
      <c r="H12" s="5" t="s">
        <v>10</v>
      </c>
      <c r="I12" s="6">
        <v>69600000</v>
      </c>
      <c r="J12" s="6">
        <v>69600000</v>
      </c>
      <c r="K12" s="5" t="s">
        <v>125</v>
      </c>
      <c r="L12" s="5" t="s">
        <v>126</v>
      </c>
      <c r="M12" s="5" t="s">
        <v>103</v>
      </c>
      <c r="N12" s="5" t="s">
        <v>127</v>
      </c>
      <c r="O12" s="5" t="s">
        <v>146</v>
      </c>
      <c r="P12" s="5" t="s">
        <v>129</v>
      </c>
      <c r="Q12" s="5"/>
      <c r="R12" s="5" t="s">
        <v>147</v>
      </c>
      <c r="S12" s="5" t="s">
        <v>125</v>
      </c>
      <c r="T12" s="5" t="s">
        <v>125</v>
      </c>
      <c r="U12" s="5" t="s">
        <v>125</v>
      </c>
      <c r="V12" s="5" t="s">
        <v>125</v>
      </c>
    </row>
    <row r="13" spans="1:22" ht="14.4" hidden="1" x14ac:dyDescent="0.3">
      <c r="A13" s="5" t="s">
        <v>139</v>
      </c>
      <c r="B13" s="5" t="s">
        <v>154</v>
      </c>
      <c r="C13" s="5" t="s">
        <v>25</v>
      </c>
      <c r="D13" s="5" t="s">
        <v>25</v>
      </c>
      <c r="E13" s="5" t="s">
        <v>141</v>
      </c>
      <c r="F13" s="5" t="s">
        <v>123</v>
      </c>
      <c r="G13" s="5" t="s">
        <v>9</v>
      </c>
      <c r="H13" s="5" t="s">
        <v>10</v>
      </c>
      <c r="I13" s="6">
        <v>82800000</v>
      </c>
      <c r="J13" s="6">
        <v>82800000</v>
      </c>
      <c r="K13" s="5" t="s">
        <v>125</v>
      </c>
      <c r="L13" s="5" t="s">
        <v>126</v>
      </c>
      <c r="M13" s="5" t="s">
        <v>103</v>
      </c>
      <c r="N13" s="5" t="s">
        <v>127</v>
      </c>
      <c r="O13" s="5" t="s">
        <v>146</v>
      </c>
      <c r="P13" s="5" t="s">
        <v>129</v>
      </c>
      <c r="Q13" s="5"/>
      <c r="R13" s="5" t="s">
        <v>147</v>
      </c>
      <c r="S13" s="5" t="s">
        <v>125</v>
      </c>
      <c r="T13" s="5" t="s">
        <v>125</v>
      </c>
      <c r="U13" s="5" t="s">
        <v>125</v>
      </c>
      <c r="V13" s="5" t="s">
        <v>125</v>
      </c>
    </row>
    <row r="14" spans="1:22" ht="14.4" hidden="1" x14ac:dyDescent="0.3">
      <c r="A14" s="5" t="s">
        <v>139</v>
      </c>
      <c r="B14" s="5" t="s">
        <v>155</v>
      </c>
      <c r="C14" s="5" t="s">
        <v>25</v>
      </c>
      <c r="D14" s="5" t="s">
        <v>25</v>
      </c>
      <c r="E14" s="5" t="s">
        <v>141</v>
      </c>
      <c r="F14" s="5" t="s">
        <v>123</v>
      </c>
      <c r="G14" s="5" t="s">
        <v>9</v>
      </c>
      <c r="H14" s="5" t="s">
        <v>10</v>
      </c>
      <c r="I14" s="6">
        <v>114000000</v>
      </c>
      <c r="J14" s="6">
        <v>114000000</v>
      </c>
      <c r="K14" s="5" t="s">
        <v>125</v>
      </c>
      <c r="L14" s="5" t="s">
        <v>126</v>
      </c>
      <c r="M14" s="5" t="s">
        <v>103</v>
      </c>
      <c r="N14" s="5" t="s">
        <v>127</v>
      </c>
      <c r="O14" s="5" t="s">
        <v>146</v>
      </c>
      <c r="P14" s="5" t="s">
        <v>129</v>
      </c>
      <c r="Q14" s="5"/>
      <c r="R14" s="5" t="s">
        <v>147</v>
      </c>
      <c r="S14" s="5" t="s">
        <v>125</v>
      </c>
      <c r="T14" s="5" t="s">
        <v>125</v>
      </c>
      <c r="U14" s="5" t="s">
        <v>125</v>
      </c>
      <c r="V14" s="5" t="s">
        <v>125</v>
      </c>
    </row>
    <row r="15" spans="1:22" ht="14.4" hidden="1" x14ac:dyDescent="0.3">
      <c r="A15" s="5" t="s">
        <v>156</v>
      </c>
      <c r="B15" s="5" t="s">
        <v>157</v>
      </c>
      <c r="C15" s="5" t="s">
        <v>25</v>
      </c>
      <c r="D15" s="5" t="s">
        <v>25</v>
      </c>
      <c r="E15" s="5" t="s">
        <v>150</v>
      </c>
      <c r="F15" s="5" t="s">
        <v>123</v>
      </c>
      <c r="G15" s="5" t="s">
        <v>158</v>
      </c>
      <c r="H15" s="5" t="s">
        <v>10</v>
      </c>
      <c r="I15" s="6">
        <v>480000000</v>
      </c>
      <c r="J15" s="6">
        <v>480000000</v>
      </c>
      <c r="K15" s="5" t="s">
        <v>125</v>
      </c>
      <c r="L15" s="5" t="s">
        <v>159</v>
      </c>
      <c r="M15" s="5" t="s">
        <v>103</v>
      </c>
      <c r="N15" s="5" t="s">
        <v>127</v>
      </c>
      <c r="O15" s="5" t="s">
        <v>160</v>
      </c>
      <c r="P15" s="5" t="s">
        <v>129</v>
      </c>
      <c r="Q15" s="5"/>
      <c r="R15" s="5" t="s">
        <v>161</v>
      </c>
      <c r="S15" s="5" t="s">
        <v>125</v>
      </c>
      <c r="T15" s="5" t="s">
        <v>125</v>
      </c>
      <c r="U15" s="5" t="s">
        <v>125</v>
      </c>
      <c r="V15" s="5" t="s">
        <v>125</v>
      </c>
    </row>
    <row r="16" spans="1:22" ht="14.4" hidden="1" x14ac:dyDescent="0.3">
      <c r="A16" s="5" t="s">
        <v>136</v>
      </c>
      <c r="B16" s="5" t="s">
        <v>162</v>
      </c>
      <c r="C16" s="5" t="s">
        <v>48</v>
      </c>
      <c r="D16" s="5" t="s">
        <v>48</v>
      </c>
      <c r="E16" s="5" t="s">
        <v>150</v>
      </c>
      <c r="F16" s="5" t="s">
        <v>123</v>
      </c>
      <c r="G16" s="5" t="s">
        <v>9</v>
      </c>
      <c r="H16" s="5" t="s">
        <v>10</v>
      </c>
      <c r="I16" s="6">
        <v>32000000</v>
      </c>
      <c r="J16" s="6">
        <v>32000000</v>
      </c>
      <c r="K16" s="5" t="s">
        <v>134</v>
      </c>
      <c r="L16" s="5" t="s">
        <v>126</v>
      </c>
      <c r="M16" s="5" t="s">
        <v>103</v>
      </c>
      <c r="N16" s="5" t="s">
        <v>127</v>
      </c>
      <c r="O16" s="5" t="s">
        <v>163</v>
      </c>
      <c r="P16" s="5" t="s">
        <v>129</v>
      </c>
      <c r="Q16" s="5"/>
      <c r="R16" s="5" t="s">
        <v>164</v>
      </c>
      <c r="S16" s="5" t="s">
        <v>134</v>
      </c>
      <c r="T16" s="5" t="s">
        <v>134</v>
      </c>
      <c r="U16" s="5" t="s">
        <v>134</v>
      </c>
      <c r="V16" s="5" t="s">
        <v>135</v>
      </c>
    </row>
    <row r="17" spans="1:22" ht="14.4" hidden="1" x14ac:dyDescent="0.3">
      <c r="A17" s="5" t="s">
        <v>139</v>
      </c>
      <c r="B17" s="5" t="s">
        <v>165</v>
      </c>
      <c r="C17" s="5" t="s">
        <v>48</v>
      </c>
      <c r="D17" s="5" t="s">
        <v>48</v>
      </c>
      <c r="E17" s="5" t="s">
        <v>166</v>
      </c>
      <c r="F17" s="5" t="s">
        <v>123</v>
      </c>
      <c r="G17" s="5" t="s">
        <v>9</v>
      </c>
      <c r="H17" s="5" t="s">
        <v>18</v>
      </c>
      <c r="I17" s="6">
        <v>7478594642</v>
      </c>
      <c r="J17" s="6">
        <v>7478594642</v>
      </c>
      <c r="K17" s="5" t="s">
        <v>134</v>
      </c>
      <c r="L17" s="5" t="s">
        <v>126</v>
      </c>
      <c r="M17" s="5" t="s">
        <v>103</v>
      </c>
      <c r="N17" s="5" t="s">
        <v>127</v>
      </c>
      <c r="O17" s="5" t="s">
        <v>167</v>
      </c>
      <c r="P17" s="5" t="s">
        <v>129</v>
      </c>
      <c r="Q17" s="5"/>
      <c r="R17" s="5" t="s">
        <v>168</v>
      </c>
      <c r="S17" s="5" t="s">
        <v>134</v>
      </c>
      <c r="T17" s="5" t="s">
        <v>134</v>
      </c>
      <c r="U17" s="5" t="s">
        <v>134</v>
      </c>
      <c r="V17" s="5" t="s">
        <v>135</v>
      </c>
    </row>
    <row r="18" spans="1:22" ht="14.4" hidden="1" x14ac:dyDescent="0.3">
      <c r="A18" s="5" t="s">
        <v>139</v>
      </c>
      <c r="B18" s="5" t="s">
        <v>169</v>
      </c>
      <c r="C18" s="5" t="s">
        <v>78</v>
      </c>
      <c r="D18" s="5" t="s">
        <v>78</v>
      </c>
      <c r="E18" s="5" t="s">
        <v>122</v>
      </c>
      <c r="F18" s="5" t="s">
        <v>123</v>
      </c>
      <c r="G18" s="5" t="s">
        <v>9</v>
      </c>
      <c r="H18" s="5" t="s">
        <v>18</v>
      </c>
      <c r="I18" s="6">
        <v>45000000</v>
      </c>
      <c r="J18" s="6">
        <v>45000000</v>
      </c>
      <c r="K18" s="5" t="s">
        <v>134</v>
      </c>
      <c r="L18" s="5" t="s">
        <v>126</v>
      </c>
      <c r="M18" s="5" t="s">
        <v>103</v>
      </c>
      <c r="N18" s="5" t="s">
        <v>103</v>
      </c>
      <c r="O18" s="5" t="s">
        <v>167</v>
      </c>
      <c r="P18" s="5" t="s">
        <v>129</v>
      </c>
      <c r="Q18" s="5"/>
      <c r="R18" s="5" t="s">
        <v>168</v>
      </c>
      <c r="S18" s="5" t="s">
        <v>134</v>
      </c>
      <c r="T18" s="5" t="s">
        <v>134</v>
      </c>
      <c r="U18" s="5" t="s">
        <v>134</v>
      </c>
      <c r="V18" s="5" t="s">
        <v>135</v>
      </c>
    </row>
    <row r="19" spans="1:22" ht="14.4" hidden="1" x14ac:dyDescent="0.3">
      <c r="A19" s="5" t="s">
        <v>139</v>
      </c>
      <c r="B19" s="5" t="s">
        <v>170</v>
      </c>
      <c r="C19" s="5" t="s">
        <v>16</v>
      </c>
      <c r="D19" s="5" t="s">
        <v>16</v>
      </c>
      <c r="E19" s="5" t="s">
        <v>171</v>
      </c>
      <c r="F19" s="5" t="s">
        <v>123</v>
      </c>
      <c r="G19" s="5" t="s">
        <v>9</v>
      </c>
      <c r="H19" s="5" t="s">
        <v>18</v>
      </c>
      <c r="I19" s="6">
        <v>64130000</v>
      </c>
      <c r="J19" s="6">
        <v>64130000</v>
      </c>
      <c r="K19" s="5" t="s">
        <v>134</v>
      </c>
      <c r="L19" s="5" t="s">
        <v>126</v>
      </c>
      <c r="M19" s="5" t="s">
        <v>103</v>
      </c>
      <c r="N19" s="5" t="s">
        <v>127</v>
      </c>
      <c r="O19" s="5" t="s">
        <v>172</v>
      </c>
      <c r="P19" s="5" t="s">
        <v>173</v>
      </c>
      <c r="Q19" s="5"/>
      <c r="R19" s="5" t="s">
        <v>174</v>
      </c>
      <c r="S19" s="5" t="s">
        <v>134</v>
      </c>
      <c r="T19" s="5" t="s">
        <v>134</v>
      </c>
      <c r="U19" s="5" t="s">
        <v>134</v>
      </c>
      <c r="V19" s="5" t="s">
        <v>135</v>
      </c>
    </row>
    <row r="20" spans="1:22" ht="14.4" hidden="1" x14ac:dyDescent="0.3">
      <c r="A20" s="5" t="s">
        <v>139</v>
      </c>
      <c r="B20" s="5" t="s">
        <v>175</v>
      </c>
      <c r="C20" s="5" t="s">
        <v>25</v>
      </c>
      <c r="D20" s="5" t="s">
        <v>25</v>
      </c>
      <c r="E20" s="5" t="s">
        <v>141</v>
      </c>
      <c r="F20" s="5" t="s">
        <v>123</v>
      </c>
      <c r="G20" s="5" t="s">
        <v>9</v>
      </c>
      <c r="H20" s="5" t="s">
        <v>10</v>
      </c>
      <c r="I20" s="6">
        <v>80500000</v>
      </c>
      <c r="J20" s="6">
        <v>80500000</v>
      </c>
      <c r="K20" s="5" t="s">
        <v>134</v>
      </c>
      <c r="L20" s="5" t="s">
        <v>126</v>
      </c>
      <c r="M20" s="5" t="s">
        <v>103</v>
      </c>
      <c r="N20" s="5" t="s">
        <v>127</v>
      </c>
      <c r="O20" s="5" t="s">
        <v>176</v>
      </c>
      <c r="P20" s="5" t="s">
        <v>129</v>
      </c>
      <c r="Q20" s="5"/>
      <c r="R20" s="5" t="s">
        <v>177</v>
      </c>
      <c r="S20" s="5" t="s">
        <v>134</v>
      </c>
      <c r="T20" s="5" t="s">
        <v>134</v>
      </c>
      <c r="U20" s="5" t="s">
        <v>134</v>
      </c>
      <c r="V20" s="5" t="s">
        <v>135</v>
      </c>
    </row>
    <row r="21" spans="1:22" ht="14.4" hidden="1" x14ac:dyDescent="0.3">
      <c r="A21" s="5" t="s">
        <v>139</v>
      </c>
      <c r="B21" s="5" t="s">
        <v>178</v>
      </c>
      <c r="C21" s="5" t="s">
        <v>16</v>
      </c>
      <c r="D21" s="5" t="s">
        <v>16</v>
      </c>
      <c r="E21" s="5" t="s">
        <v>171</v>
      </c>
      <c r="F21" s="5" t="s">
        <v>123</v>
      </c>
      <c r="G21" s="5" t="s">
        <v>9</v>
      </c>
      <c r="H21" s="5" t="s">
        <v>10</v>
      </c>
      <c r="I21" s="6">
        <v>77000000</v>
      </c>
      <c r="J21" s="6">
        <v>77000000</v>
      </c>
      <c r="K21" s="5" t="s">
        <v>134</v>
      </c>
      <c r="L21" s="5" t="s">
        <v>126</v>
      </c>
      <c r="M21" s="5" t="s">
        <v>103</v>
      </c>
      <c r="N21" s="5" t="s">
        <v>127</v>
      </c>
      <c r="O21" s="5" t="s">
        <v>176</v>
      </c>
      <c r="P21" s="5" t="s">
        <v>129</v>
      </c>
      <c r="Q21" s="5"/>
      <c r="R21" s="5" t="s">
        <v>177</v>
      </c>
      <c r="S21" s="5" t="s">
        <v>134</v>
      </c>
      <c r="T21" s="5" t="s">
        <v>134</v>
      </c>
      <c r="U21" s="5" t="s">
        <v>134</v>
      </c>
      <c r="V21" s="5" t="s">
        <v>135</v>
      </c>
    </row>
    <row r="22" spans="1:22" ht="14.4" hidden="1" x14ac:dyDescent="0.3">
      <c r="A22" s="5" t="s">
        <v>179</v>
      </c>
      <c r="B22" s="5" t="s">
        <v>180</v>
      </c>
      <c r="C22" s="5" t="s">
        <v>25</v>
      </c>
      <c r="D22" s="5" t="s">
        <v>25</v>
      </c>
      <c r="E22" s="5" t="s">
        <v>141</v>
      </c>
      <c r="F22" s="5" t="s">
        <v>123</v>
      </c>
      <c r="G22" s="5" t="s">
        <v>9</v>
      </c>
      <c r="H22" s="5" t="s">
        <v>10</v>
      </c>
      <c r="I22" s="6">
        <v>231096096</v>
      </c>
      <c r="J22" s="6">
        <v>231096096</v>
      </c>
      <c r="K22" s="5" t="s">
        <v>125</v>
      </c>
      <c r="L22" s="5" t="s">
        <v>159</v>
      </c>
      <c r="M22" s="5" t="s">
        <v>103</v>
      </c>
      <c r="N22" s="5" t="s">
        <v>127</v>
      </c>
      <c r="O22" s="5" t="s">
        <v>160</v>
      </c>
      <c r="P22" s="5" t="s">
        <v>129</v>
      </c>
      <c r="Q22" s="5"/>
      <c r="R22" s="5" t="s">
        <v>161</v>
      </c>
      <c r="S22" s="5" t="s">
        <v>125</v>
      </c>
      <c r="T22" s="5" t="s">
        <v>125</v>
      </c>
      <c r="U22" s="5" t="s">
        <v>125</v>
      </c>
      <c r="V22" s="5" t="s">
        <v>125</v>
      </c>
    </row>
    <row r="23" spans="1:22" ht="14.4" hidden="1" x14ac:dyDescent="0.3">
      <c r="A23" s="5" t="s">
        <v>139</v>
      </c>
      <c r="B23" s="5" t="s">
        <v>181</v>
      </c>
      <c r="C23" s="5" t="s">
        <v>36</v>
      </c>
      <c r="D23" s="5" t="s">
        <v>36</v>
      </c>
      <c r="E23" s="5" t="s">
        <v>138</v>
      </c>
      <c r="F23" s="5" t="s">
        <v>123</v>
      </c>
      <c r="G23" s="5" t="s">
        <v>9</v>
      </c>
      <c r="H23" s="5" t="s">
        <v>10</v>
      </c>
      <c r="I23" s="6">
        <v>99000000</v>
      </c>
      <c r="J23" s="6">
        <v>99000000</v>
      </c>
      <c r="K23" s="5" t="s">
        <v>134</v>
      </c>
      <c r="L23" s="5" t="s">
        <v>126</v>
      </c>
      <c r="M23" s="5" t="s">
        <v>103</v>
      </c>
      <c r="N23" s="5" t="s">
        <v>103</v>
      </c>
      <c r="O23" s="5" t="s">
        <v>182</v>
      </c>
      <c r="P23" s="5" t="s">
        <v>129</v>
      </c>
      <c r="Q23" s="5"/>
      <c r="R23" s="5" t="s">
        <v>183</v>
      </c>
      <c r="S23" s="5" t="s">
        <v>134</v>
      </c>
      <c r="T23" s="5" t="s">
        <v>134</v>
      </c>
      <c r="U23" s="5" t="s">
        <v>134</v>
      </c>
      <c r="V23" s="5" t="s">
        <v>135</v>
      </c>
    </row>
    <row r="24" spans="1:22" ht="14.4" hidden="1" x14ac:dyDescent="0.3">
      <c r="A24" s="5" t="s">
        <v>139</v>
      </c>
      <c r="B24" s="5" t="s">
        <v>184</v>
      </c>
      <c r="C24" s="5" t="s">
        <v>11</v>
      </c>
      <c r="D24" s="5" t="s">
        <v>11</v>
      </c>
      <c r="E24" s="5" t="s">
        <v>185</v>
      </c>
      <c r="F24" s="5" t="s">
        <v>123</v>
      </c>
      <c r="G24" s="5" t="s">
        <v>9</v>
      </c>
      <c r="H24" s="5" t="s">
        <v>10</v>
      </c>
      <c r="I24" s="6">
        <v>20000000</v>
      </c>
      <c r="J24" s="6">
        <v>20000000</v>
      </c>
      <c r="K24" s="5" t="s">
        <v>134</v>
      </c>
      <c r="L24" s="5" t="s">
        <v>126</v>
      </c>
      <c r="M24" s="5" t="s">
        <v>103</v>
      </c>
      <c r="N24" s="5" t="s">
        <v>103</v>
      </c>
      <c r="O24" s="5" t="s">
        <v>186</v>
      </c>
      <c r="P24" s="5" t="s">
        <v>129</v>
      </c>
      <c r="Q24" s="5"/>
      <c r="R24" s="5" t="s">
        <v>187</v>
      </c>
      <c r="S24" s="5" t="s">
        <v>134</v>
      </c>
      <c r="T24" s="5" t="s">
        <v>134</v>
      </c>
      <c r="U24" s="5" t="s">
        <v>134</v>
      </c>
      <c r="V24" s="5" t="s">
        <v>135</v>
      </c>
    </row>
    <row r="25" spans="1:22" ht="14.4" hidden="1" x14ac:dyDescent="0.3">
      <c r="A25" s="5" t="s">
        <v>188</v>
      </c>
      <c r="B25" s="5" t="s">
        <v>189</v>
      </c>
      <c r="C25" s="5" t="s">
        <v>13</v>
      </c>
      <c r="D25" s="5" t="s">
        <v>13</v>
      </c>
      <c r="E25" s="5" t="s">
        <v>133</v>
      </c>
      <c r="F25" s="5" t="s">
        <v>123</v>
      </c>
      <c r="G25" s="5" t="s">
        <v>9</v>
      </c>
      <c r="H25" s="5" t="s">
        <v>10</v>
      </c>
      <c r="I25" s="6">
        <v>600000000</v>
      </c>
      <c r="J25" s="6">
        <v>600000000</v>
      </c>
      <c r="K25" s="5" t="s">
        <v>134</v>
      </c>
      <c r="L25" s="5" t="s">
        <v>126</v>
      </c>
      <c r="M25" s="5" t="s">
        <v>103</v>
      </c>
      <c r="N25" s="5" t="s">
        <v>103</v>
      </c>
      <c r="O25" s="5" t="s">
        <v>190</v>
      </c>
      <c r="P25" s="5" t="s">
        <v>129</v>
      </c>
      <c r="Q25" s="5"/>
      <c r="R25" s="5" t="s">
        <v>191</v>
      </c>
      <c r="S25" s="5" t="s">
        <v>134</v>
      </c>
      <c r="T25" s="5" t="s">
        <v>134</v>
      </c>
      <c r="U25" s="5" t="s">
        <v>134</v>
      </c>
      <c r="V25" s="5" t="s">
        <v>135</v>
      </c>
    </row>
    <row r="26" spans="1:22" ht="14.4" hidden="1" x14ac:dyDescent="0.3">
      <c r="A26" s="5" t="s">
        <v>139</v>
      </c>
      <c r="B26" s="5" t="s">
        <v>192</v>
      </c>
      <c r="C26" s="5" t="s">
        <v>16</v>
      </c>
      <c r="D26" s="5" t="s">
        <v>16</v>
      </c>
      <c r="E26" s="5" t="s">
        <v>171</v>
      </c>
      <c r="F26" s="5" t="s">
        <v>123</v>
      </c>
      <c r="G26" s="5" t="s">
        <v>9</v>
      </c>
      <c r="H26" s="5" t="s">
        <v>10</v>
      </c>
      <c r="I26" s="6">
        <v>23100000</v>
      </c>
      <c r="J26" s="6">
        <v>23100000</v>
      </c>
      <c r="K26" s="5" t="s">
        <v>134</v>
      </c>
      <c r="L26" s="5" t="s">
        <v>126</v>
      </c>
      <c r="M26" s="5" t="s">
        <v>103</v>
      </c>
      <c r="N26" s="5" t="s">
        <v>127</v>
      </c>
      <c r="O26" s="5" t="s">
        <v>193</v>
      </c>
      <c r="P26" s="5" t="s">
        <v>129</v>
      </c>
      <c r="Q26" s="5"/>
      <c r="R26" s="5" t="s">
        <v>194</v>
      </c>
      <c r="S26" s="5" t="s">
        <v>134</v>
      </c>
      <c r="T26" s="5" t="s">
        <v>134</v>
      </c>
      <c r="U26" s="5" t="s">
        <v>134</v>
      </c>
      <c r="V26" s="5" t="s">
        <v>135</v>
      </c>
    </row>
    <row r="27" spans="1:22" ht="14.4" hidden="1" x14ac:dyDescent="0.3">
      <c r="A27" s="5" t="s">
        <v>139</v>
      </c>
      <c r="B27" s="5" t="s">
        <v>195</v>
      </c>
      <c r="C27" s="5" t="s">
        <v>40</v>
      </c>
      <c r="D27" s="5" t="s">
        <v>40</v>
      </c>
      <c r="E27" s="5" t="s">
        <v>166</v>
      </c>
      <c r="F27" s="5" t="s">
        <v>123</v>
      </c>
      <c r="G27" s="5" t="s">
        <v>9</v>
      </c>
      <c r="H27" s="5" t="s">
        <v>10</v>
      </c>
      <c r="I27" s="6">
        <v>54000000</v>
      </c>
      <c r="J27" s="6">
        <v>54000000</v>
      </c>
      <c r="K27" s="5" t="s">
        <v>134</v>
      </c>
      <c r="L27" s="5" t="s">
        <v>126</v>
      </c>
      <c r="M27" s="5" t="s">
        <v>103</v>
      </c>
      <c r="N27" s="5" t="s">
        <v>127</v>
      </c>
      <c r="O27" s="5" t="s">
        <v>196</v>
      </c>
      <c r="P27" s="5" t="s">
        <v>129</v>
      </c>
      <c r="Q27" s="5"/>
      <c r="R27" s="5" t="s">
        <v>197</v>
      </c>
      <c r="S27" s="5" t="s">
        <v>134</v>
      </c>
      <c r="T27" s="5" t="s">
        <v>134</v>
      </c>
      <c r="U27" s="5" t="s">
        <v>134</v>
      </c>
      <c r="V27" s="5" t="s">
        <v>135</v>
      </c>
    </row>
    <row r="28" spans="1:22" ht="14.4" hidden="1" x14ac:dyDescent="0.3">
      <c r="A28" s="5" t="s">
        <v>139</v>
      </c>
      <c r="B28" s="5" t="s">
        <v>198</v>
      </c>
      <c r="C28" s="5" t="s">
        <v>40</v>
      </c>
      <c r="D28" s="5" t="s">
        <v>40</v>
      </c>
      <c r="E28" s="5" t="s">
        <v>166</v>
      </c>
      <c r="F28" s="5" t="s">
        <v>123</v>
      </c>
      <c r="G28" s="5" t="s">
        <v>9</v>
      </c>
      <c r="H28" s="5" t="s">
        <v>10</v>
      </c>
      <c r="I28" s="6">
        <v>125000000</v>
      </c>
      <c r="J28" s="6">
        <v>125000000</v>
      </c>
      <c r="K28" s="5" t="s">
        <v>134</v>
      </c>
      <c r="L28" s="5" t="s">
        <v>126</v>
      </c>
      <c r="M28" s="5" t="s">
        <v>103</v>
      </c>
      <c r="N28" s="5" t="s">
        <v>127</v>
      </c>
      <c r="O28" s="5" t="s">
        <v>196</v>
      </c>
      <c r="P28" s="5" t="s">
        <v>129</v>
      </c>
      <c r="Q28" s="5"/>
      <c r="R28" s="5" t="s">
        <v>197</v>
      </c>
      <c r="S28" s="5" t="s">
        <v>134</v>
      </c>
      <c r="T28" s="5" t="s">
        <v>134</v>
      </c>
      <c r="U28" s="5" t="s">
        <v>134</v>
      </c>
      <c r="V28" s="5" t="s">
        <v>135</v>
      </c>
    </row>
    <row r="29" spans="1:22" ht="14.4" hidden="1" x14ac:dyDescent="0.3">
      <c r="A29" s="5" t="s">
        <v>139</v>
      </c>
      <c r="B29" s="5" t="s">
        <v>199</v>
      </c>
      <c r="C29" s="5" t="s">
        <v>40</v>
      </c>
      <c r="D29" s="5" t="s">
        <v>40</v>
      </c>
      <c r="E29" s="5" t="s">
        <v>166</v>
      </c>
      <c r="F29" s="5" t="s">
        <v>123</v>
      </c>
      <c r="G29" s="5" t="s">
        <v>9</v>
      </c>
      <c r="H29" s="5" t="s">
        <v>10</v>
      </c>
      <c r="I29" s="6">
        <v>56000000</v>
      </c>
      <c r="J29" s="6">
        <v>56000000</v>
      </c>
      <c r="K29" s="5" t="s">
        <v>134</v>
      </c>
      <c r="L29" s="5" t="s">
        <v>126</v>
      </c>
      <c r="M29" s="5" t="s">
        <v>103</v>
      </c>
      <c r="N29" s="5" t="s">
        <v>127</v>
      </c>
      <c r="O29" s="5" t="s">
        <v>196</v>
      </c>
      <c r="P29" s="5" t="s">
        <v>129</v>
      </c>
      <c r="Q29" s="5"/>
      <c r="R29" s="5" t="s">
        <v>197</v>
      </c>
      <c r="S29" s="5" t="s">
        <v>134</v>
      </c>
      <c r="T29" s="5" t="s">
        <v>134</v>
      </c>
      <c r="U29" s="5" t="s">
        <v>134</v>
      </c>
      <c r="V29" s="5" t="s">
        <v>135</v>
      </c>
    </row>
    <row r="30" spans="1:22" ht="14.4" hidden="1" x14ac:dyDescent="0.3">
      <c r="A30" s="5" t="s">
        <v>139</v>
      </c>
      <c r="B30" s="5" t="s">
        <v>200</v>
      </c>
      <c r="C30" s="5" t="s">
        <v>25</v>
      </c>
      <c r="D30" s="5" t="s">
        <v>25</v>
      </c>
      <c r="E30" s="5" t="s">
        <v>141</v>
      </c>
      <c r="F30" s="5" t="s">
        <v>123</v>
      </c>
      <c r="G30" s="5" t="s">
        <v>9</v>
      </c>
      <c r="H30" s="5" t="s">
        <v>10</v>
      </c>
      <c r="I30" s="6">
        <v>151200000</v>
      </c>
      <c r="J30" s="6">
        <v>151200000</v>
      </c>
      <c r="K30" s="5" t="s">
        <v>125</v>
      </c>
      <c r="L30" s="5" t="s">
        <v>126</v>
      </c>
      <c r="M30" s="5" t="s">
        <v>103</v>
      </c>
      <c r="N30" s="5" t="s">
        <v>127</v>
      </c>
      <c r="O30" s="5" t="s">
        <v>201</v>
      </c>
      <c r="P30" s="5" t="s">
        <v>129</v>
      </c>
      <c r="Q30" s="5"/>
      <c r="R30" s="5" t="s">
        <v>202</v>
      </c>
      <c r="S30" s="5" t="s">
        <v>125</v>
      </c>
      <c r="T30" s="5" t="s">
        <v>125</v>
      </c>
      <c r="U30" s="5" t="s">
        <v>125</v>
      </c>
      <c r="V30" s="5" t="s">
        <v>125</v>
      </c>
    </row>
    <row r="31" spans="1:22" ht="14.4" hidden="1" x14ac:dyDescent="0.3">
      <c r="A31" s="5" t="s">
        <v>139</v>
      </c>
      <c r="B31" s="5" t="s">
        <v>203</v>
      </c>
      <c r="C31" s="5" t="s">
        <v>16</v>
      </c>
      <c r="D31" s="5" t="s">
        <v>16</v>
      </c>
      <c r="E31" s="5" t="s">
        <v>171</v>
      </c>
      <c r="F31" s="5" t="s">
        <v>123</v>
      </c>
      <c r="G31" s="5" t="s">
        <v>9</v>
      </c>
      <c r="H31" s="5" t="s">
        <v>10</v>
      </c>
      <c r="I31" s="6">
        <v>33000000</v>
      </c>
      <c r="J31" s="6">
        <v>33000000</v>
      </c>
      <c r="K31" s="5" t="s">
        <v>134</v>
      </c>
      <c r="L31" s="5" t="s">
        <v>126</v>
      </c>
      <c r="M31" s="5" t="s">
        <v>103</v>
      </c>
      <c r="N31" s="5" t="s">
        <v>127</v>
      </c>
      <c r="O31" s="5" t="s">
        <v>204</v>
      </c>
      <c r="P31" s="5" t="s">
        <v>129</v>
      </c>
      <c r="Q31" s="5"/>
      <c r="R31" s="5" t="s">
        <v>205</v>
      </c>
      <c r="S31" s="5" t="s">
        <v>134</v>
      </c>
      <c r="T31" s="5" t="s">
        <v>134</v>
      </c>
      <c r="U31" s="5" t="s">
        <v>134</v>
      </c>
      <c r="V31" s="5" t="s">
        <v>135</v>
      </c>
    </row>
    <row r="32" spans="1:22" ht="14.4" hidden="1" x14ac:dyDescent="0.3">
      <c r="A32" s="5" t="s">
        <v>139</v>
      </c>
      <c r="B32" s="5" t="s">
        <v>206</v>
      </c>
      <c r="C32" s="5" t="s">
        <v>25</v>
      </c>
      <c r="D32" s="5" t="s">
        <v>25</v>
      </c>
      <c r="E32" s="5" t="s">
        <v>103</v>
      </c>
      <c r="F32" s="5" t="s">
        <v>123</v>
      </c>
      <c r="G32" s="5" t="s">
        <v>9</v>
      </c>
      <c r="H32" s="5" t="s">
        <v>10</v>
      </c>
      <c r="I32" s="6">
        <v>55200000</v>
      </c>
      <c r="J32" s="6">
        <v>55200000</v>
      </c>
      <c r="K32" s="5" t="s">
        <v>125</v>
      </c>
      <c r="L32" s="5" t="s">
        <v>126</v>
      </c>
      <c r="M32" s="5" t="s">
        <v>103</v>
      </c>
      <c r="N32" s="5" t="s">
        <v>127</v>
      </c>
      <c r="O32" s="5" t="s">
        <v>207</v>
      </c>
      <c r="P32" s="5" t="s">
        <v>129</v>
      </c>
      <c r="Q32" s="5"/>
      <c r="R32" s="5" t="s">
        <v>103</v>
      </c>
      <c r="S32" s="5" t="s">
        <v>125</v>
      </c>
      <c r="T32" s="5" t="s">
        <v>125</v>
      </c>
      <c r="U32" s="5" t="s">
        <v>125</v>
      </c>
      <c r="V32" s="5" t="s">
        <v>125</v>
      </c>
    </row>
    <row r="33" spans="1:22" ht="14.4" hidden="1" x14ac:dyDescent="0.3">
      <c r="A33" s="5" t="s">
        <v>139</v>
      </c>
      <c r="B33" s="5" t="s">
        <v>208</v>
      </c>
      <c r="C33" s="5" t="s">
        <v>25</v>
      </c>
      <c r="D33" s="5" t="s">
        <v>25</v>
      </c>
      <c r="E33" s="5" t="s">
        <v>141</v>
      </c>
      <c r="F33" s="5" t="s">
        <v>123</v>
      </c>
      <c r="G33" s="5" t="s">
        <v>9</v>
      </c>
      <c r="H33" s="5" t="s">
        <v>18</v>
      </c>
      <c r="I33" s="6">
        <v>100050000</v>
      </c>
      <c r="J33" s="6">
        <v>100050000</v>
      </c>
      <c r="K33" s="5" t="s">
        <v>134</v>
      </c>
      <c r="L33" s="5" t="s">
        <v>126</v>
      </c>
      <c r="M33" s="5" t="s">
        <v>103</v>
      </c>
      <c r="N33" s="5" t="s">
        <v>127</v>
      </c>
      <c r="O33" s="5" t="s">
        <v>207</v>
      </c>
      <c r="P33" s="5" t="s">
        <v>129</v>
      </c>
      <c r="Q33" s="5"/>
      <c r="R33" s="5" t="s">
        <v>209</v>
      </c>
      <c r="S33" s="5" t="s">
        <v>134</v>
      </c>
      <c r="T33" s="5" t="s">
        <v>134</v>
      </c>
      <c r="U33" s="5" t="s">
        <v>134</v>
      </c>
      <c r="V33" s="5" t="s">
        <v>135</v>
      </c>
    </row>
    <row r="34" spans="1:22" ht="14.4" hidden="1" x14ac:dyDescent="0.3">
      <c r="A34" s="5" t="s">
        <v>139</v>
      </c>
      <c r="B34" s="5" t="s">
        <v>210</v>
      </c>
      <c r="C34" s="5" t="s">
        <v>78</v>
      </c>
      <c r="D34" s="5" t="s">
        <v>78</v>
      </c>
      <c r="E34" s="5" t="s">
        <v>122</v>
      </c>
      <c r="F34" s="5" t="s">
        <v>123</v>
      </c>
      <c r="G34" s="5" t="s">
        <v>9</v>
      </c>
      <c r="H34" s="5" t="s">
        <v>10</v>
      </c>
      <c r="I34" s="6">
        <v>69000000</v>
      </c>
      <c r="J34" s="6">
        <v>69000000</v>
      </c>
      <c r="K34" s="5" t="s">
        <v>125</v>
      </c>
      <c r="L34" s="5" t="s">
        <v>126</v>
      </c>
      <c r="M34" s="5" t="s">
        <v>103</v>
      </c>
      <c r="N34" s="5" t="s">
        <v>127</v>
      </c>
      <c r="O34" s="5" t="s">
        <v>207</v>
      </c>
      <c r="P34" s="5" t="s">
        <v>129</v>
      </c>
      <c r="Q34" s="5"/>
      <c r="R34" s="5" t="s">
        <v>103</v>
      </c>
      <c r="S34" s="5" t="s">
        <v>125</v>
      </c>
      <c r="T34" s="5" t="s">
        <v>125</v>
      </c>
      <c r="U34" s="5" t="s">
        <v>125</v>
      </c>
      <c r="V34" s="5" t="s">
        <v>125</v>
      </c>
    </row>
    <row r="35" spans="1:22" ht="14.4" hidden="1" x14ac:dyDescent="0.3">
      <c r="A35" s="5" t="s">
        <v>139</v>
      </c>
      <c r="B35" s="5" t="s">
        <v>211</v>
      </c>
      <c r="C35" s="5" t="s">
        <v>25</v>
      </c>
      <c r="D35" s="5" t="s">
        <v>25</v>
      </c>
      <c r="E35" s="5" t="s">
        <v>141</v>
      </c>
      <c r="F35" s="5" t="s">
        <v>123</v>
      </c>
      <c r="G35" s="5" t="s">
        <v>9</v>
      </c>
      <c r="H35" s="5" t="s">
        <v>10</v>
      </c>
      <c r="I35" s="6">
        <v>94800000</v>
      </c>
      <c r="J35" s="6">
        <v>94800000</v>
      </c>
      <c r="K35" s="5" t="s">
        <v>134</v>
      </c>
      <c r="L35" s="5" t="s">
        <v>126</v>
      </c>
      <c r="M35" s="5" t="s">
        <v>103</v>
      </c>
      <c r="N35" s="5" t="s">
        <v>127</v>
      </c>
      <c r="O35" s="5" t="s">
        <v>212</v>
      </c>
      <c r="P35" s="5" t="s">
        <v>129</v>
      </c>
      <c r="Q35" s="5"/>
      <c r="R35" s="5" t="s">
        <v>213</v>
      </c>
      <c r="S35" s="5" t="s">
        <v>134</v>
      </c>
      <c r="T35" s="5" t="s">
        <v>134</v>
      </c>
      <c r="U35" s="5" t="s">
        <v>134</v>
      </c>
      <c r="V35" s="5" t="s">
        <v>135</v>
      </c>
    </row>
    <row r="36" spans="1:22" ht="14.4" hidden="1" x14ac:dyDescent="0.3">
      <c r="A36" s="5" t="s">
        <v>139</v>
      </c>
      <c r="B36" s="5" t="s">
        <v>214</v>
      </c>
      <c r="C36" s="5" t="s">
        <v>25</v>
      </c>
      <c r="D36" s="5" t="s">
        <v>25</v>
      </c>
      <c r="E36" s="5" t="s">
        <v>141</v>
      </c>
      <c r="F36" s="5" t="s">
        <v>123</v>
      </c>
      <c r="G36" s="5" t="s">
        <v>9</v>
      </c>
      <c r="H36" s="5" t="s">
        <v>10</v>
      </c>
      <c r="I36" s="6">
        <v>80500000</v>
      </c>
      <c r="J36" s="6">
        <v>80500000</v>
      </c>
      <c r="K36" s="5" t="s">
        <v>134</v>
      </c>
      <c r="L36" s="5" t="s">
        <v>126</v>
      </c>
      <c r="M36" s="5" t="s">
        <v>103</v>
      </c>
      <c r="N36" s="5" t="s">
        <v>127</v>
      </c>
      <c r="O36" s="5" t="s">
        <v>176</v>
      </c>
      <c r="P36" s="5" t="s">
        <v>129</v>
      </c>
      <c r="Q36" s="5"/>
      <c r="R36" s="5" t="s">
        <v>177</v>
      </c>
      <c r="S36" s="5" t="s">
        <v>134</v>
      </c>
      <c r="T36" s="5" t="s">
        <v>134</v>
      </c>
      <c r="U36" s="5" t="s">
        <v>134</v>
      </c>
      <c r="V36" s="5" t="s">
        <v>135</v>
      </c>
    </row>
    <row r="37" spans="1:22" ht="14.4" hidden="1" x14ac:dyDescent="0.3">
      <c r="A37" s="5" t="s">
        <v>139</v>
      </c>
      <c r="B37" s="5" t="s">
        <v>215</v>
      </c>
      <c r="C37" s="5" t="s">
        <v>25</v>
      </c>
      <c r="D37" s="5" t="s">
        <v>25</v>
      </c>
      <c r="E37" s="5" t="s">
        <v>141</v>
      </c>
      <c r="F37" s="5" t="s">
        <v>123</v>
      </c>
      <c r="G37" s="5" t="s">
        <v>9</v>
      </c>
      <c r="H37" s="5" t="s">
        <v>10</v>
      </c>
      <c r="I37" s="6">
        <v>80500000</v>
      </c>
      <c r="J37" s="6">
        <v>80500000</v>
      </c>
      <c r="K37" s="5" t="s">
        <v>134</v>
      </c>
      <c r="L37" s="5" t="s">
        <v>126</v>
      </c>
      <c r="M37" s="5" t="s">
        <v>103</v>
      </c>
      <c r="N37" s="5" t="s">
        <v>127</v>
      </c>
      <c r="O37" s="5" t="s">
        <v>176</v>
      </c>
      <c r="P37" s="5" t="s">
        <v>129</v>
      </c>
      <c r="Q37" s="5"/>
      <c r="R37" s="5" t="s">
        <v>177</v>
      </c>
      <c r="S37" s="5" t="s">
        <v>134</v>
      </c>
      <c r="T37" s="5" t="s">
        <v>134</v>
      </c>
      <c r="U37" s="5" t="s">
        <v>134</v>
      </c>
      <c r="V37" s="5" t="s">
        <v>135</v>
      </c>
    </row>
    <row r="38" spans="1:22" ht="14.4" hidden="1" x14ac:dyDescent="0.3">
      <c r="A38" s="5" t="s">
        <v>139</v>
      </c>
      <c r="B38" s="5" t="s">
        <v>216</v>
      </c>
      <c r="C38" s="5" t="s">
        <v>25</v>
      </c>
      <c r="D38" s="5" t="s">
        <v>25</v>
      </c>
      <c r="E38" s="5" t="s">
        <v>103</v>
      </c>
      <c r="F38" s="5" t="s">
        <v>123</v>
      </c>
      <c r="G38" s="5" t="s">
        <v>9</v>
      </c>
      <c r="H38" s="5" t="s">
        <v>10</v>
      </c>
      <c r="I38" s="6">
        <v>41400000</v>
      </c>
      <c r="J38" s="6">
        <v>41400000</v>
      </c>
      <c r="K38" s="5" t="s">
        <v>125</v>
      </c>
      <c r="L38" s="5" t="s">
        <v>126</v>
      </c>
      <c r="M38" s="5" t="s">
        <v>103</v>
      </c>
      <c r="N38" s="5" t="s">
        <v>127</v>
      </c>
      <c r="O38" s="5" t="s">
        <v>217</v>
      </c>
      <c r="P38" s="5" t="s">
        <v>129</v>
      </c>
      <c r="Q38" s="5"/>
      <c r="R38" s="5" t="s">
        <v>218</v>
      </c>
      <c r="S38" s="5" t="s">
        <v>125</v>
      </c>
      <c r="T38" s="5" t="s">
        <v>125</v>
      </c>
      <c r="U38" s="5" t="s">
        <v>125</v>
      </c>
      <c r="V38" s="5" t="s">
        <v>125</v>
      </c>
    </row>
    <row r="39" spans="1:22" ht="14.4" hidden="1" x14ac:dyDescent="0.3">
      <c r="A39" s="5" t="s">
        <v>139</v>
      </c>
      <c r="B39" s="5" t="s">
        <v>219</v>
      </c>
      <c r="C39" s="5" t="s">
        <v>25</v>
      </c>
      <c r="D39" s="5" t="s">
        <v>25</v>
      </c>
      <c r="E39" s="5" t="s">
        <v>103</v>
      </c>
      <c r="F39" s="5" t="s">
        <v>123</v>
      </c>
      <c r="G39" s="5" t="s">
        <v>9</v>
      </c>
      <c r="H39" s="5" t="s">
        <v>10</v>
      </c>
      <c r="I39" s="6">
        <v>80500000</v>
      </c>
      <c r="J39" s="6">
        <v>80500000</v>
      </c>
      <c r="K39" s="5" t="s">
        <v>125</v>
      </c>
      <c r="L39" s="5" t="s">
        <v>126</v>
      </c>
      <c r="M39" s="5" t="s">
        <v>103</v>
      </c>
      <c r="N39" s="5" t="s">
        <v>127</v>
      </c>
      <c r="O39" s="5" t="s">
        <v>176</v>
      </c>
      <c r="P39" s="5" t="s">
        <v>129</v>
      </c>
      <c r="Q39" s="5"/>
      <c r="R39" s="5" t="s">
        <v>177</v>
      </c>
      <c r="S39" s="5" t="s">
        <v>125</v>
      </c>
      <c r="T39" s="5" t="s">
        <v>125</v>
      </c>
      <c r="U39" s="5" t="s">
        <v>125</v>
      </c>
      <c r="V39" s="5" t="s">
        <v>125</v>
      </c>
    </row>
    <row r="40" spans="1:22" ht="14.4" hidden="1" x14ac:dyDescent="0.3">
      <c r="A40" s="5" t="s">
        <v>139</v>
      </c>
      <c r="B40" s="5" t="s">
        <v>220</v>
      </c>
      <c r="C40" s="5" t="s">
        <v>16</v>
      </c>
      <c r="D40" s="5" t="s">
        <v>16</v>
      </c>
      <c r="E40" s="5" t="s">
        <v>171</v>
      </c>
      <c r="F40" s="5" t="s">
        <v>123</v>
      </c>
      <c r="G40" s="5" t="s">
        <v>9</v>
      </c>
      <c r="H40" s="5" t="s">
        <v>10</v>
      </c>
      <c r="I40" s="6">
        <v>110000000</v>
      </c>
      <c r="J40" s="6">
        <v>110000000</v>
      </c>
      <c r="K40" s="5" t="s">
        <v>125</v>
      </c>
      <c r="L40" s="5" t="s">
        <v>126</v>
      </c>
      <c r="M40" s="5" t="s">
        <v>103</v>
      </c>
      <c r="N40" s="5" t="s">
        <v>127</v>
      </c>
      <c r="O40" s="5" t="s">
        <v>201</v>
      </c>
      <c r="P40" s="5" t="s">
        <v>129</v>
      </c>
      <c r="Q40" s="5"/>
      <c r="R40" s="5" t="s">
        <v>202</v>
      </c>
      <c r="S40" s="5" t="s">
        <v>125</v>
      </c>
      <c r="T40" s="5" t="s">
        <v>125</v>
      </c>
      <c r="U40" s="5" t="s">
        <v>125</v>
      </c>
      <c r="V40" s="5" t="s">
        <v>125</v>
      </c>
    </row>
    <row r="41" spans="1:22" ht="14.4" hidden="1" x14ac:dyDescent="0.3">
      <c r="A41" s="5" t="s">
        <v>139</v>
      </c>
      <c r="B41" s="5" t="s">
        <v>221</v>
      </c>
      <c r="C41" s="5" t="s">
        <v>16</v>
      </c>
      <c r="D41" s="5" t="s">
        <v>16</v>
      </c>
      <c r="E41" s="5" t="s">
        <v>171</v>
      </c>
      <c r="F41" s="5" t="s">
        <v>123</v>
      </c>
      <c r="G41" s="5" t="s">
        <v>9</v>
      </c>
      <c r="H41" s="5" t="s">
        <v>10</v>
      </c>
      <c r="I41" s="6">
        <v>104500000</v>
      </c>
      <c r="J41" s="6">
        <v>104500000</v>
      </c>
      <c r="K41" s="5" t="s">
        <v>125</v>
      </c>
      <c r="L41" s="5" t="s">
        <v>126</v>
      </c>
      <c r="M41" s="5" t="s">
        <v>103</v>
      </c>
      <c r="N41" s="5" t="s">
        <v>127</v>
      </c>
      <c r="O41" s="5" t="s">
        <v>201</v>
      </c>
      <c r="P41" s="5" t="s">
        <v>129</v>
      </c>
      <c r="Q41" s="5"/>
      <c r="R41" s="5" t="s">
        <v>202</v>
      </c>
      <c r="S41" s="5" t="s">
        <v>125</v>
      </c>
      <c r="T41" s="5" t="s">
        <v>125</v>
      </c>
      <c r="U41" s="5" t="s">
        <v>125</v>
      </c>
      <c r="V41" s="5" t="s">
        <v>125</v>
      </c>
    </row>
    <row r="42" spans="1:22" ht="14.4" hidden="1" x14ac:dyDescent="0.3">
      <c r="A42" s="5" t="s">
        <v>139</v>
      </c>
      <c r="B42" s="5" t="s">
        <v>222</v>
      </c>
      <c r="C42" s="5" t="s">
        <v>16</v>
      </c>
      <c r="D42" s="5" t="s">
        <v>16</v>
      </c>
      <c r="E42" s="5" t="s">
        <v>171</v>
      </c>
      <c r="F42" s="5" t="s">
        <v>123</v>
      </c>
      <c r="G42" s="5" t="s">
        <v>9</v>
      </c>
      <c r="H42" s="5" t="s">
        <v>10</v>
      </c>
      <c r="I42" s="6">
        <v>104500000</v>
      </c>
      <c r="J42" s="6">
        <v>104500000</v>
      </c>
      <c r="K42" s="5" t="s">
        <v>125</v>
      </c>
      <c r="L42" s="5" t="s">
        <v>126</v>
      </c>
      <c r="M42" s="5" t="s">
        <v>103</v>
      </c>
      <c r="N42" s="5" t="s">
        <v>127</v>
      </c>
      <c r="O42" s="5" t="s">
        <v>201</v>
      </c>
      <c r="P42" s="5" t="s">
        <v>129</v>
      </c>
      <c r="Q42" s="5"/>
      <c r="R42" s="5" t="s">
        <v>202</v>
      </c>
      <c r="S42" s="5" t="s">
        <v>125</v>
      </c>
      <c r="T42" s="5" t="s">
        <v>125</v>
      </c>
      <c r="U42" s="5" t="s">
        <v>125</v>
      </c>
      <c r="V42" s="5" t="s">
        <v>125</v>
      </c>
    </row>
    <row r="43" spans="1:22" ht="14.4" hidden="1" x14ac:dyDescent="0.3">
      <c r="A43" s="5" t="s">
        <v>139</v>
      </c>
      <c r="B43" s="5" t="s">
        <v>223</v>
      </c>
      <c r="C43" s="5" t="s">
        <v>16</v>
      </c>
      <c r="D43" s="5" t="s">
        <v>16</v>
      </c>
      <c r="E43" s="5" t="s">
        <v>171</v>
      </c>
      <c r="F43" s="5" t="s">
        <v>123</v>
      </c>
      <c r="G43" s="5" t="s">
        <v>9</v>
      </c>
      <c r="H43" s="5" t="s">
        <v>10</v>
      </c>
      <c r="I43" s="6">
        <v>95700000</v>
      </c>
      <c r="J43" s="6">
        <v>95700000</v>
      </c>
      <c r="K43" s="5" t="s">
        <v>134</v>
      </c>
      <c r="L43" s="5" t="s">
        <v>126</v>
      </c>
      <c r="M43" s="5" t="s">
        <v>103</v>
      </c>
      <c r="N43" s="5" t="s">
        <v>127</v>
      </c>
      <c r="O43" s="5" t="s">
        <v>201</v>
      </c>
      <c r="P43" s="5" t="s">
        <v>129</v>
      </c>
      <c r="Q43" s="5"/>
      <c r="R43" s="5" t="s">
        <v>202</v>
      </c>
      <c r="S43" s="5" t="s">
        <v>134</v>
      </c>
      <c r="T43" s="5" t="s">
        <v>134</v>
      </c>
      <c r="U43" s="5" t="s">
        <v>134</v>
      </c>
      <c r="V43" s="5" t="s">
        <v>135</v>
      </c>
    </row>
    <row r="44" spans="1:22" ht="14.4" hidden="1" x14ac:dyDescent="0.3">
      <c r="A44" s="5" t="s">
        <v>139</v>
      </c>
      <c r="B44" s="5" t="s">
        <v>224</v>
      </c>
      <c r="C44" s="5" t="s">
        <v>25</v>
      </c>
      <c r="D44" s="5" t="s">
        <v>25</v>
      </c>
      <c r="E44" s="5" t="s">
        <v>103</v>
      </c>
      <c r="F44" s="5" t="s">
        <v>123</v>
      </c>
      <c r="G44" s="5" t="s">
        <v>9</v>
      </c>
      <c r="H44" s="5" t="s">
        <v>10</v>
      </c>
      <c r="I44" s="6">
        <v>79350000</v>
      </c>
      <c r="J44" s="6">
        <v>79350000</v>
      </c>
      <c r="K44" s="5" t="s">
        <v>125</v>
      </c>
      <c r="L44" s="5" t="s">
        <v>126</v>
      </c>
      <c r="M44" s="5" t="s">
        <v>103</v>
      </c>
      <c r="N44" s="5" t="s">
        <v>127</v>
      </c>
      <c r="O44" s="5" t="s">
        <v>225</v>
      </c>
      <c r="P44" s="5" t="s">
        <v>129</v>
      </c>
      <c r="Q44" s="5"/>
      <c r="R44" s="5" t="s">
        <v>226</v>
      </c>
      <c r="S44" s="5" t="s">
        <v>125</v>
      </c>
      <c r="T44" s="5" t="s">
        <v>125</v>
      </c>
      <c r="U44" s="5" t="s">
        <v>125</v>
      </c>
      <c r="V44" s="5" t="s">
        <v>125</v>
      </c>
    </row>
    <row r="45" spans="1:22" ht="14.4" hidden="1" x14ac:dyDescent="0.3">
      <c r="A45" s="5" t="s">
        <v>139</v>
      </c>
      <c r="B45" s="5" t="s">
        <v>227</v>
      </c>
      <c r="C45" s="5" t="s">
        <v>16</v>
      </c>
      <c r="D45" s="5" t="s">
        <v>16</v>
      </c>
      <c r="E45" s="5" t="s">
        <v>171</v>
      </c>
      <c r="F45" s="5" t="s">
        <v>123</v>
      </c>
      <c r="G45" s="5" t="s">
        <v>9</v>
      </c>
      <c r="H45" s="5" t="s">
        <v>10</v>
      </c>
      <c r="I45" s="6">
        <v>105000000</v>
      </c>
      <c r="J45" s="6">
        <v>105000000</v>
      </c>
      <c r="K45" s="5" t="s">
        <v>134</v>
      </c>
      <c r="L45" s="5" t="s">
        <v>126</v>
      </c>
      <c r="M45" s="5" t="s">
        <v>103</v>
      </c>
      <c r="N45" s="5" t="s">
        <v>127</v>
      </c>
      <c r="O45" s="5" t="s">
        <v>228</v>
      </c>
      <c r="P45" s="5" t="s">
        <v>129</v>
      </c>
      <c r="Q45" s="5"/>
      <c r="R45" s="5" t="s">
        <v>229</v>
      </c>
      <c r="S45" s="5" t="s">
        <v>134</v>
      </c>
      <c r="T45" s="5" t="s">
        <v>134</v>
      </c>
      <c r="U45" s="5" t="s">
        <v>134</v>
      </c>
      <c r="V45" s="5" t="s">
        <v>135</v>
      </c>
    </row>
    <row r="46" spans="1:22" ht="14.4" hidden="1" x14ac:dyDescent="0.3">
      <c r="A46" s="5" t="s">
        <v>139</v>
      </c>
      <c r="B46" s="5" t="s">
        <v>230</v>
      </c>
      <c r="C46" s="5" t="s">
        <v>16</v>
      </c>
      <c r="D46" s="5" t="s">
        <v>16</v>
      </c>
      <c r="E46" s="5" t="s">
        <v>171</v>
      </c>
      <c r="F46" s="5" t="s">
        <v>123</v>
      </c>
      <c r="G46" s="5" t="s">
        <v>9</v>
      </c>
      <c r="H46" s="5" t="s">
        <v>10</v>
      </c>
      <c r="I46" s="6">
        <v>133400000</v>
      </c>
      <c r="J46" s="6">
        <v>133400000</v>
      </c>
      <c r="K46" s="5" t="s">
        <v>134</v>
      </c>
      <c r="L46" s="5" t="s">
        <v>126</v>
      </c>
      <c r="M46" s="5" t="s">
        <v>103</v>
      </c>
      <c r="N46" s="5" t="s">
        <v>127</v>
      </c>
      <c r="O46" s="5" t="s">
        <v>228</v>
      </c>
      <c r="P46" s="5" t="s">
        <v>129</v>
      </c>
      <c r="Q46" s="5"/>
      <c r="R46" s="5" t="s">
        <v>229</v>
      </c>
      <c r="S46" s="5" t="s">
        <v>134</v>
      </c>
      <c r="T46" s="5" t="s">
        <v>134</v>
      </c>
      <c r="U46" s="5" t="s">
        <v>134</v>
      </c>
      <c r="V46" s="5" t="s">
        <v>135</v>
      </c>
    </row>
    <row r="47" spans="1:22" ht="14.4" hidden="1" x14ac:dyDescent="0.3">
      <c r="A47" s="5" t="s">
        <v>139</v>
      </c>
      <c r="B47" s="5" t="s">
        <v>231</v>
      </c>
      <c r="C47" s="5" t="s">
        <v>36</v>
      </c>
      <c r="D47" s="5" t="s">
        <v>36</v>
      </c>
      <c r="E47" s="5" t="s">
        <v>138</v>
      </c>
      <c r="F47" s="5" t="s">
        <v>123</v>
      </c>
      <c r="G47" s="5" t="s">
        <v>9</v>
      </c>
      <c r="H47" s="5" t="s">
        <v>10</v>
      </c>
      <c r="I47" s="6">
        <v>72000000</v>
      </c>
      <c r="J47" s="6">
        <v>72000000</v>
      </c>
      <c r="K47" s="5" t="s">
        <v>134</v>
      </c>
      <c r="L47" s="5" t="s">
        <v>126</v>
      </c>
      <c r="M47" s="5" t="s">
        <v>103</v>
      </c>
      <c r="N47" s="5" t="s">
        <v>127</v>
      </c>
      <c r="O47" s="5" t="s">
        <v>225</v>
      </c>
      <c r="P47" s="5" t="s">
        <v>129</v>
      </c>
      <c r="Q47" s="5"/>
      <c r="R47" s="5" t="s">
        <v>226</v>
      </c>
      <c r="S47" s="5" t="s">
        <v>134</v>
      </c>
      <c r="T47" s="5" t="s">
        <v>134</v>
      </c>
      <c r="U47" s="5" t="s">
        <v>134</v>
      </c>
      <c r="V47" s="5" t="s">
        <v>135</v>
      </c>
    </row>
    <row r="48" spans="1:22" ht="14.4" hidden="1" x14ac:dyDescent="0.3">
      <c r="A48" s="5" t="s">
        <v>139</v>
      </c>
      <c r="B48" s="5" t="s">
        <v>232</v>
      </c>
      <c r="C48" s="5" t="s">
        <v>78</v>
      </c>
      <c r="D48" s="5" t="s">
        <v>78</v>
      </c>
      <c r="E48" s="5" t="s">
        <v>122</v>
      </c>
      <c r="F48" s="5" t="s">
        <v>123</v>
      </c>
      <c r="G48" s="5" t="s">
        <v>9</v>
      </c>
      <c r="H48" s="5" t="s">
        <v>10</v>
      </c>
      <c r="I48" s="6">
        <v>42600000</v>
      </c>
      <c r="J48" s="6">
        <v>42600000</v>
      </c>
      <c r="K48" s="5" t="s">
        <v>134</v>
      </c>
      <c r="L48" s="5" t="s">
        <v>126</v>
      </c>
      <c r="M48" s="5" t="s">
        <v>103</v>
      </c>
      <c r="N48" s="5" t="s">
        <v>127</v>
      </c>
      <c r="O48" s="5" t="s">
        <v>228</v>
      </c>
      <c r="P48" s="5" t="s">
        <v>129</v>
      </c>
      <c r="Q48" s="5"/>
      <c r="R48" s="5" t="s">
        <v>229</v>
      </c>
      <c r="S48" s="5" t="s">
        <v>134</v>
      </c>
      <c r="T48" s="5" t="s">
        <v>134</v>
      </c>
      <c r="U48" s="5" t="s">
        <v>134</v>
      </c>
      <c r="V48" s="5" t="s">
        <v>135</v>
      </c>
    </row>
    <row r="49" spans="1:22" ht="14.4" hidden="1" x14ac:dyDescent="0.3">
      <c r="A49" s="5" t="s">
        <v>139</v>
      </c>
      <c r="B49" s="5" t="s">
        <v>233</v>
      </c>
      <c r="C49" s="5" t="s">
        <v>25</v>
      </c>
      <c r="D49" s="5" t="s">
        <v>25</v>
      </c>
      <c r="E49" s="5" t="s">
        <v>103</v>
      </c>
      <c r="F49" s="5" t="s">
        <v>123</v>
      </c>
      <c r="G49" s="5" t="s">
        <v>9</v>
      </c>
      <c r="H49" s="5" t="s">
        <v>10</v>
      </c>
      <c r="I49" s="6">
        <v>100050000</v>
      </c>
      <c r="J49" s="6">
        <v>100050000</v>
      </c>
      <c r="K49" s="5" t="s">
        <v>125</v>
      </c>
      <c r="L49" s="5" t="s">
        <v>126</v>
      </c>
      <c r="M49" s="5" t="s">
        <v>103</v>
      </c>
      <c r="N49" s="5" t="s">
        <v>127</v>
      </c>
      <c r="O49" s="5" t="s">
        <v>207</v>
      </c>
      <c r="P49" s="5" t="s">
        <v>129</v>
      </c>
      <c r="Q49" s="5"/>
      <c r="R49" s="5" t="s">
        <v>103</v>
      </c>
      <c r="S49" s="5" t="s">
        <v>125</v>
      </c>
      <c r="T49" s="5" t="s">
        <v>125</v>
      </c>
      <c r="U49" s="5" t="s">
        <v>125</v>
      </c>
      <c r="V49" s="5" t="s">
        <v>125</v>
      </c>
    </row>
    <row r="50" spans="1:22" ht="14.4" hidden="1" x14ac:dyDescent="0.3">
      <c r="A50" s="5" t="s">
        <v>139</v>
      </c>
      <c r="B50" s="5" t="s">
        <v>234</v>
      </c>
      <c r="C50" s="5" t="s">
        <v>25</v>
      </c>
      <c r="D50" s="5" t="s">
        <v>25</v>
      </c>
      <c r="E50" s="5" t="s">
        <v>171</v>
      </c>
      <c r="F50" s="5" t="s">
        <v>123</v>
      </c>
      <c r="G50" s="5" t="s">
        <v>9</v>
      </c>
      <c r="H50" s="5" t="s">
        <v>10</v>
      </c>
      <c r="I50" s="6">
        <v>86900000</v>
      </c>
      <c r="J50" s="6">
        <v>86900000</v>
      </c>
      <c r="K50" s="5" t="s">
        <v>125</v>
      </c>
      <c r="L50" s="5" t="s">
        <v>126</v>
      </c>
      <c r="M50" s="5" t="s">
        <v>103</v>
      </c>
      <c r="N50" s="5" t="s">
        <v>127</v>
      </c>
      <c r="O50" s="5" t="s">
        <v>207</v>
      </c>
      <c r="P50" s="5" t="s">
        <v>129</v>
      </c>
      <c r="Q50" s="5"/>
      <c r="R50" s="5" t="s">
        <v>103</v>
      </c>
      <c r="S50" s="5" t="s">
        <v>125</v>
      </c>
      <c r="T50" s="5" t="s">
        <v>125</v>
      </c>
      <c r="U50" s="5" t="s">
        <v>125</v>
      </c>
      <c r="V50" s="5" t="s">
        <v>125</v>
      </c>
    </row>
    <row r="51" spans="1:22" ht="14.4" hidden="1" x14ac:dyDescent="0.3">
      <c r="A51" s="5" t="s">
        <v>139</v>
      </c>
      <c r="B51" s="5" t="s">
        <v>235</v>
      </c>
      <c r="C51" s="5" t="s">
        <v>25</v>
      </c>
      <c r="D51" s="5" t="s">
        <v>25</v>
      </c>
      <c r="E51" s="5" t="s">
        <v>141</v>
      </c>
      <c r="F51" s="5" t="s">
        <v>123</v>
      </c>
      <c r="G51" s="5" t="s">
        <v>9</v>
      </c>
      <c r="H51" s="5" t="s">
        <v>10</v>
      </c>
      <c r="I51" s="6">
        <v>104400000</v>
      </c>
      <c r="J51" s="6">
        <v>104400000</v>
      </c>
      <c r="K51" s="5" t="s">
        <v>125</v>
      </c>
      <c r="L51" s="5" t="s">
        <v>126</v>
      </c>
      <c r="M51" s="5" t="s">
        <v>103</v>
      </c>
      <c r="N51" s="5" t="s">
        <v>127</v>
      </c>
      <c r="O51" s="5" t="s">
        <v>207</v>
      </c>
      <c r="P51" s="5" t="s">
        <v>129</v>
      </c>
      <c r="Q51" s="5"/>
      <c r="R51" s="5" t="s">
        <v>103</v>
      </c>
      <c r="S51" s="5" t="s">
        <v>125</v>
      </c>
      <c r="T51" s="5" t="s">
        <v>125</v>
      </c>
      <c r="U51" s="5" t="s">
        <v>125</v>
      </c>
      <c r="V51" s="5" t="s">
        <v>125</v>
      </c>
    </row>
    <row r="52" spans="1:22" ht="14.4" hidden="1" x14ac:dyDescent="0.3">
      <c r="A52" s="5" t="s">
        <v>139</v>
      </c>
      <c r="B52" s="5" t="s">
        <v>236</v>
      </c>
      <c r="C52" s="5" t="s">
        <v>25</v>
      </c>
      <c r="D52" s="5" t="s">
        <v>25</v>
      </c>
      <c r="E52" s="5" t="s">
        <v>141</v>
      </c>
      <c r="F52" s="5" t="s">
        <v>123</v>
      </c>
      <c r="G52" s="5" t="s">
        <v>9</v>
      </c>
      <c r="H52" s="5" t="s">
        <v>10</v>
      </c>
      <c r="I52" s="6">
        <v>120000000</v>
      </c>
      <c r="J52" s="6">
        <v>120000000</v>
      </c>
      <c r="K52" s="5" t="s">
        <v>125</v>
      </c>
      <c r="L52" s="5" t="s">
        <v>126</v>
      </c>
      <c r="M52" s="5" t="s">
        <v>103</v>
      </c>
      <c r="N52" s="5" t="s">
        <v>127</v>
      </c>
      <c r="O52" s="5" t="s">
        <v>207</v>
      </c>
      <c r="P52" s="5" t="s">
        <v>129</v>
      </c>
      <c r="Q52" s="5"/>
      <c r="R52" s="5" t="s">
        <v>103</v>
      </c>
      <c r="S52" s="5" t="s">
        <v>125</v>
      </c>
      <c r="T52" s="5" t="s">
        <v>125</v>
      </c>
      <c r="U52" s="5" t="s">
        <v>125</v>
      </c>
      <c r="V52" s="5" t="s">
        <v>125</v>
      </c>
    </row>
    <row r="53" spans="1:22" ht="14.4" hidden="1" x14ac:dyDescent="0.3">
      <c r="A53" s="5" t="s">
        <v>139</v>
      </c>
      <c r="B53" s="5" t="s">
        <v>237</v>
      </c>
      <c r="C53" s="5" t="s">
        <v>25</v>
      </c>
      <c r="D53" s="5" t="s">
        <v>25</v>
      </c>
      <c r="E53" s="5" t="s">
        <v>103</v>
      </c>
      <c r="F53" s="5" t="s">
        <v>123</v>
      </c>
      <c r="G53" s="5" t="s">
        <v>9</v>
      </c>
      <c r="H53" s="5" t="s">
        <v>10</v>
      </c>
      <c r="I53" s="6">
        <v>34500000</v>
      </c>
      <c r="J53" s="6">
        <v>34500000</v>
      </c>
      <c r="K53" s="5" t="s">
        <v>125</v>
      </c>
      <c r="L53" s="5" t="s">
        <v>126</v>
      </c>
      <c r="M53" s="5" t="s">
        <v>103</v>
      </c>
      <c r="N53" s="5" t="s">
        <v>127</v>
      </c>
      <c r="O53" s="5" t="s">
        <v>207</v>
      </c>
      <c r="P53" s="5" t="s">
        <v>129</v>
      </c>
      <c r="Q53" s="5"/>
      <c r="R53" s="5" t="s">
        <v>103</v>
      </c>
      <c r="S53" s="5" t="s">
        <v>125</v>
      </c>
      <c r="T53" s="5" t="s">
        <v>125</v>
      </c>
      <c r="U53" s="5" t="s">
        <v>125</v>
      </c>
      <c r="V53" s="5" t="s">
        <v>125</v>
      </c>
    </row>
    <row r="54" spans="1:22" ht="14.4" hidden="1" x14ac:dyDescent="0.3">
      <c r="A54" s="5" t="s">
        <v>139</v>
      </c>
      <c r="B54" s="5" t="s">
        <v>238</v>
      </c>
      <c r="C54" s="5" t="s">
        <v>25</v>
      </c>
      <c r="D54" s="5" t="s">
        <v>25</v>
      </c>
      <c r="E54" s="5" t="s">
        <v>141</v>
      </c>
      <c r="F54" s="5" t="s">
        <v>123</v>
      </c>
      <c r="G54" s="5" t="s">
        <v>9</v>
      </c>
      <c r="H54" s="5" t="s">
        <v>10</v>
      </c>
      <c r="I54" s="6">
        <v>35450000</v>
      </c>
      <c r="J54" s="6">
        <v>35450000</v>
      </c>
      <c r="K54" s="5" t="s">
        <v>134</v>
      </c>
      <c r="L54" s="5" t="s">
        <v>126</v>
      </c>
      <c r="M54" s="5" t="s">
        <v>103</v>
      </c>
      <c r="N54" s="5" t="s">
        <v>127</v>
      </c>
      <c r="O54" s="5" t="s">
        <v>182</v>
      </c>
      <c r="P54" s="5" t="s">
        <v>129</v>
      </c>
      <c r="Q54" s="5"/>
      <c r="R54" s="5" t="s">
        <v>183</v>
      </c>
      <c r="S54" s="5" t="s">
        <v>134</v>
      </c>
      <c r="T54" s="5" t="s">
        <v>134</v>
      </c>
      <c r="U54" s="5" t="s">
        <v>134</v>
      </c>
      <c r="V54" s="5" t="s">
        <v>135</v>
      </c>
    </row>
    <row r="55" spans="1:22" ht="14.4" hidden="1" x14ac:dyDescent="0.3">
      <c r="A55" s="5" t="s">
        <v>139</v>
      </c>
      <c r="B55" s="5" t="s">
        <v>239</v>
      </c>
      <c r="C55" s="5" t="s">
        <v>25</v>
      </c>
      <c r="D55" s="5" t="s">
        <v>25</v>
      </c>
      <c r="E55" s="5" t="s">
        <v>141</v>
      </c>
      <c r="F55" s="5" t="s">
        <v>123</v>
      </c>
      <c r="G55" s="5" t="s">
        <v>9</v>
      </c>
      <c r="H55" s="5" t="s">
        <v>10</v>
      </c>
      <c r="I55" s="6">
        <v>100050000</v>
      </c>
      <c r="J55" s="6">
        <v>100050000</v>
      </c>
      <c r="K55" s="5" t="s">
        <v>134</v>
      </c>
      <c r="L55" s="5" t="s">
        <v>126</v>
      </c>
      <c r="M55" s="5" t="s">
        <v>103</v>
      </c>
      <c r="N55" s="5" t="s">
        <v>127</v>
      </c>
      <c r="O55" s="5" t="s">
        <v>207</v>
      </c>
      <c r="P55" s="5" t="s">
        <v>129</v>
      </c>
      <c r="Q55" s="5"/>
      <c r="R55" s="5" t="s">
        <v>209</v>
      </c>
      <c r="S55" s="5" t="s">
        <v>134</v>
      </c>
      <c r="T55" s="5" t="s">
        <v>134</v>
      </c>
      <c r="U55" s="5" t="s">
        <v>134</v>
      </c>
      <c r="V55" s="5" t="s">
        <v>135</v>
      </c>
    </row>
    <row r="56" spans="1:22" ht="14.4" hidden="1" x14ac:dyDescent="0.3">
      <c r="A56" s="5" t="s">
        <v>139</v>
      </c>
      <c r="B56" s="5" t="s">
        <v>240</v>
      </c>
      <c r="C56" s="5" t="s">
        <v>25</v>
      </c>
      <c r="D56" s="5" t="s">
        <v>25</v>
      </c>
      <c r="E56" s="5" t="s">
        <v>141</v>
      </c>
      <c r="F56" s="5" t="s">
        <v>123</v>
      </c>
      <c r="G56" s="5" t="s">
        <v>9</v>
      </c>
      <c r="H56" s="5" t="s">
        <v>10</v>
      </c>
      <c r="I56" s="6">
        <v>114000000</v>
      </c>
      <c r="J56" s="6">
        <v>114000000</v>
      </c>
      <c r="K56" s="5" t="s">
        <v>125</v>
      </c>
      <c r="L56" s="5" t="s">
        <v>126</v>
      </c>
      <c r="M56" s="5" t="s">
        <v>103</v>
      </c>
      <c r="N56" s="5" t="s">
        <v>127</v>
      </c>
      <c r="O56" s="5" t="s">
        <v>207</v>
      </c>
      <c r="P56" s="5" t="s">
        <v>129</v>
      </c>
      <c r="Q56" s="5"/>
      <c r="R56" s="5" t="s">
        <v>103</v>
      </c>
      <c r="S56" s="5" t="s">
        <v>125</v>
      </c>
      <c r="T56" s="5" t="s">
        <v>125</v>
      </c>
      <c r="U56" s="5" t="s">
        <v>125</v>
      </c>
      <c r="V56" s="5" t="s">
        <v>125</v>
      </c>
    </row>
    <row r="57" spans="1:22" ht="14.4" hidden="1" x14ac:dyDescent="0.3">
      <c r="A57" s="5" t="s">
        <v>139</v>
      </c>
      <c r="B57" s="5" t="s">
        <v>241</v>
      </c>
      <c r="C57" s="5" t="s">
        <v>25</v>
      </c>
      <c r="D57" s="5" t="s">
        <v>25</v>
      </c>
      <c r="E57" s="5" t="s">
        <v>103</v>
      </c>
      <c r="F57" s="5" t="s">
        <v>123</v>
      </c>
      <c r="G57" s="5" t="s">
        <v>9</v>
      </c>
      <c r="H57" s="5" t="s">
        <v>10</v>
      </c>
      <c r="I57" s="6">
        <v>100050000</v>
      </c>
      <c r="J57" s="6">
        <v>100050000</v>
      </c>
      <c r="K57" s="5" t="s">
        <v>125</v>
      </c>
      <c r="L57" s="5" t="s">
        <v>126</v>
      </c>
      <c r="M57" s="5" t="s">
        <v>103</v>
      </c>
      <c r="N57" s="5" t="s">
        <v>127</v>
      </c>
      <c r="O57" s="5" t="s">
        <v>207</v>
      </c>
      <c r="P57" s="5" t="s">
        <v>129</v>
      </c>
      <c r="Q57" s="5"/>
      <c r="R57" s="5" t="s">
        <v>103</v>
      </c>
      <c r="S57" s="5" t="s">
        <v>125</v>
      </c>
      <c r="T57" s="5" t="s">
        <v>125</v>
      </c>
      <c r="U57" s="5" t="s">
        <v>125</v>
      </c>
      <c r="V57" s="5" t="s">
        <v>125</v>
      </c>
    </row>
    <row r="58" spans="1:22" ht="14.4" hidden="1" x14ac:dyDescent="0.3">
      <c r="A58" s="5" t="s">
        <v>139</v>
      </c>
      <c r="B58" s="5" t="s">
        <v>242</v>
      </c>
      <c r="C58" s="5" t="s">
        <v>25</v>
      </c>
      <c r="D58" s="5" t="s">
        <v>25</v>
      </c>
      <c r="E58" s="5" t="s">
        <v>141</v>
      </c>
      <c r="F58" s="5" t="s">
        <v>123</v>
      </c>
      <c r="G58" s="5" t="s">
        <v>9</v>
      </c>
      <c r="H58" s="5" t="s">
        <v>18</v>
      </c>
      <c r="I58" s="6">
        <v>66000000</v>
      </c>
      <c r="J58" s="6">
        <v>66000000</v>
      </c>
      <c r="K58" s="5" t="s">
        <v>134</v>
      </c>
      <c r="L58" s="5" t="s">
        <v>126</v>
      </c>
      <c r="M58" s="5" t="s">
        <v>103</v>
      </c>
      <c r="N58" s="5" t="s">
        <v>127</v>
      </c>
      <c r="O58" s="5" t="s">
        <v>243</v>
      </c>
      <c r="P58" s="5" t="s">
        <v>129</v>
      </c>
      <c r="Q58" s="5"/>
      <c r="R58" s="5" t="s">
        <v>130</v>
      </c>
      <c r="S58" s="5" t="s">
        <v>134</v>
      </c>
      <c r="T58" s="5" t="s">
        <v>134</v>
      </c>
      <c r="U58" s="5" t="s">
        <v>134</v>
      </c>
      <c r="V58" s="5" t="s">
        <v>135</v>
      </c>
    </row>
    <row r="59" spans="1:22" ht="14.4" hidden="1" x14ac:dyDescent="0.3">
      <c r="A59" s="5" t="s">
        <v>139</v>
      </c>
      <c r="B59" s="5" t="s">
        <v>244</v>
      </c>
      <c r="C59" s="5" t="s">
        <v>11</v>
      </c>
      <c r="D59" s="5" t="s">
        <v>11</v>
      </c>
      <c r="E59" s="5" t="s">
        <v>185</v>
      </c>
      <c r="F59" s="5" t="s">
        <v>123</v>
      </c>
      <c r="G59" s="5" t="s">
        <v>9</v>
      </c>
      <c r="H59" s="5" t="s">
        <v>18</v>
      </c>
      <c r="I59" s="6">
        <v>34164000</v>
      </c>
      <c r="J59" s="6">
        <v>34164000</v>
      </c>
      <c r="K59" s="5" t="s">
        <v>134</v>
      </c>
      <c r="L59" s="5" t="s">
        <v>126</v>
      </c>
      <c r="M59" s="5" t="s">
        <v>103</v>
      </c>
      <c r="N59" s="5" t="s">
        <v>127</v>
      </c>
      <c r="O59" s="5" t="s">
        <v>245</v>
      </c>
      <c r="P59" s="5" t="s">
        <v>129</v>
      </c>
      <c r="Q59" s="5"/>
      <c r="R59" s="5" t="s">
        <v>164</v>
      </c>
      <c r="S59" s="5" t="s">
        <v>134</v>
      </c>
      <c r="T59" s="5" t="s">
        <v>134</v>
      </c>
      <c r="U59" s="5" t="s">
        <v>134</v>
      </c>
      <c r="V59" s="5" t="s">
        <v>135</v>
      </c>
    </row>
    <row r="60" spans="1:22" ht="14.4" hidden="1" x14ac:dyDescent="0.3">
      <c r="A60" s="5" t="s">
        <v>139</v>
      </c>
      <c r="B60" s="5" t="s">
        <v>246</v>
      </c>
      <c r="C60" s="5" t="s">
        <v>25</v>
      </c>
      <c r="D60" s="5" t="s">
        <v>25</v>
      </c>
      <c r="E60" s="5" t="s">
        <v>141</v>
      </c>
      <c r="F60" s="5" t="s">
        <v>123</v>
      </c>
      <c r="G60" s="5" t="s">
        <v>9</v>
      </c>
      <c r="H60" s="5" t="s">
        <v>18</v>
      </c>
      <c r="I60" s="6">
        <v>66000000</v>
      </c>
      <c r="J60" s="6">
        <v>66000000</v>
      </c>
      <c r="K60" s="5" t="s">
        <v>125</v>
      </c>
      <c r="L60" s="5" t="s">
        <v>126</v>
      </c>
      <c r="M60" s="5" t="s">
        <v>103</v>
      </c>
      <c r="N60" s="5" t="s">
        <v>127</v>
      </c>
      <c r="O60" s="5" t="s">
        <v>243</v>
      </c>
      <c r="P60" s="5" t="s">
        <v>129</v>
      </c>
      <c r="Q60" s="5"/>
      <c r="R60" s="5" t="s">
        <v>130</v>
      </c>
      <c r="S60" s="5" t="s">
        <v>125</v>
      </c>
      <c r="T60" s="5" t="s">
        <v>125</v>
      </c>
      <c r="U60" s="5" t="s">
        <v>125</v>
      </c>
      <c r="V60" s="5" t="s">
        <v>125</v>
      </c>
    </row>
    <row r="61" spans="1:22" ht="14.4" hidden="1" x14ac:dyDescent="0.3">
      <c r="A61" s="5" t="s">
        <v>139</v>
      </c>
      <c r="B61" s="5" t="s">
        <v>247</v>
      </c>
      <c r="C61" s="5" t="s">
        <v>16</v>
      </c>
      <c r="D61" s="5" t="s">
        <v>16</v>
      </c>
      <c r="E61" s="5" t="s">
        <v>171</v>
      </c>
      <c r="F61" s="5" t="s">
        <v>123</v>
      </c>
      <c r="G61" s="5" t="s">
        <v>9</v>
      </c>
      <c r="H61" s="5" t="s">
        <v>10</v>
      </c>
      <c r="I61" s="6">
        <v>75900000</v>
      </c>
      <c r="J61" s="6">
        <v>75900000</v>
      </c>
      <c r="K61" s="5" t="s">
        <v>134</v>
      </c>
      <c r="L61" s="5" t="s">
        <v>126</v>
      </c>
      <c r="M61" s="5" t="s">
        <v>103</v>
      </c>
      <c r="N61" s="5" t="s">
        <v>127</v>
      </c>
      <c r="O61" s="5" t="s">
        <v>193</v>
      </c>
      <c r="P61" s="5" t="s">
        <v>129</v>
      </c>
      <c r="Q61" s="5"/>
      <c r="R61" s="5" t="s">
        <v>194</v>
      </c>
      <c r="S61" s="5" t="s">
        <v>134</v>
      </c>
      <c r="T61" s="5" t="s">
        <v>134</v>
      </c>
      <c r="U61" s="5" t="s">
        <v>134</v>
      </c>
      <c r="V61" s="5" t="s">
        <v>135</v>
      </c>
    </row>
    <row r="62" spans="1:22" ht="14.4" hidden="1" x14ac:dyDescent="0.3">
      <c r="A62" s="5" t="s">
        <v>139</v>
      </c>
      <c r="B62" s="5" t="s">
        <v>248</v>
      </c>
      <c r="C62" s="5" t="s">
        <v>16</v>
      </c>
      <c r="D62" s="5" t="s">
        <v>16</v>
      </c>
      <c r="E62" s="5" t="s">
        <v>171</v>
      </c>
      <c r="F62" s="5" t="s">
        <v>123</v>
      </c>
      <c r="G62" s="5" t="s">
        <v>9</v>
      </c>
      <c r="H62" s="5" t="s">
        <v>10</v>
      </c>
      <c r="I62" s="6">
        <v>2960000</v>
      </c>
      <c r="J62" s="6">
        <v>2960000</v>
      </c>
      <c r="K62" s="5" t="s">
        <v>134</v>
      </c>
      <c r="L62" s="5" t="s">
        <v>126</v>
      </c>
      <c r="M62" s="5" t="s">
        <v>103</v>
      </c>
      <c r="N62" s="5" t="s">
        <v>127</v>
      </c>
      <c r="O62" s="5" t="s">
        <v>249</v>
      </c>
      <c r="P62" s="5" t="s">
        <v>129</v>
      </c>
      <c r="Q62" s="5"/>
      <c r="R62" s="5" t="s">
        <v>250</v>
      </c>
      <c r="S62" s="5" t="s">
        <v>134</v>
      </c>
      <c r="T62" s="5" t="s">
        <v>134</v>
      </c>
      <c r="U62" s="5" t="s">
        <v>134</v>
      </c>
      <c r="V62" s="5" t="s">
        <v>135</v>
      </c>
    </row>
    <row r="63" spans="1:22" ht="14.4" hidden="1" x14ac:dyDescent="0.3">
      <c r="A63" s="5" t="s">
        <v>139</v>
      </c>
      <c r="B63" s="5" t="s">
        <v>251</v>
      </c>
      <c r="C63" s="5" t="s">
        <v>23</v>
      </c>
      <c r="D63" s="5" t="s">
        <v>23</v>
      </c>
      <c r="E63" s="5" t="s">
        <v>252</v>
      </c>
      <c r="F63" s="5" t="s">
        <v>123</v>
      </c>
      <c r="G63" s="5" t="s">
        <v>9</v>
      </c>
      <c r="H63" s="5" t="s">
        <v>10</v>
      </c>
      <c r="I63" s="6">
        <v>75890000</v>
      </c>
      <c r="J63" s="6">
        <v>75890000</v>
      </c>
      <c r="K63" s="5" t="s">
        <v>134</v>
      </c>
      <c r="L63" s="5" t="s">
        <v>126</v>
      </c>
      <c r="M63" s="5" t="s">
        <v>103</v>
      </c>
      <c r="N63" s="5" t="s">
        <v>127</v>
      </c>
      <c r="O63" s="5" t="s">
        <v>253</v>
      </c>
      <c r="P63" s="5" t="s">
        <v>129</v>
      </c>
      <c r="Q63" s="5"/>
      <c r="R63" s="5" t="s">
        <v>254</v>
      </c>
      <c r="S63" s="5" t="s">
        <v>134</v>
      </c>
      <c r="T63" s="5" t="s">
        <v>134</v>
      </c>
      <c r="U63" s="5" t="s">
        <v>134</v>
      </c>
      <c r="V63" s="5" t="s">
        <v>135</v>
      </c>
    </row>
    <row r="64" spans="1:22" ht="14.4" hidden="1" x14ac:dyDescent="0.3">
      <c r="A64" s="5" t="s">
        <v>139</v>
      </c>
      <c r="B64" s="5" t="s">
        <v>255</v>
      </c>
      <c r="C64" s="5" t="s">
        <v>23</v>
      </c>
      <c r="D64" s="5" t="s">
        <v>23</v>
      </c>
      <c r="E64" s="5" t="s">
        <v>252</v>
      </c>
      <c r="F64" s="5" t="s">
        <v>123</v>
      </c>
      <c r="G64" s="5" t="s">
        <v>9</v>
      </c>
      <c r="H64" s="5" t="s">
        <v>10</v>
      </c>
      <c r="I64" s="6">
        <v>21067000</v>
      </c>
      <c r="J64" s="6">
        <v>21067000</v>
      </c>
      <c r="K64" s="5" t="s">
        <v>134</v>
      </c>
      <c r="L64" s="5" t="s">
        <v>126</v>
      </c>
      <c r="M64" s="5" t="s">
        <v>103</v>
      </c>
      <c r="N64" s="5" t="s">
        <v>127</v>
      </c>
      <c r="O64" s="5" t="s">
        <v>253</v>
      </c>
      <c r="P64" s="5" t="s">
        <v>129</v>
      </c>
      <c r="Q64" s="5"/>
      <c r="R64" s="5" t="s">
        <v>254</v>
      </c>
      <c r="S64" s="5" t="s">
        <v>134</v>
      </c>
      <c r="T64" s="5" t="s">
        <v>134</v>
      </c>
      <c r="U64" s="5" t="s">
        <v>134</v>
      </c>
      <c r="V64" s="5" t="s">
        <v>135</v>
      </c>
    </row>
    <row r="65" spans="1:22" ht="14.4" hidden="1" x14ac:dyDescent="0.3">
      <c r="A65" s="5" t="s">
        <v>139</v>
      </c>
      <c r="B65" s="5" t="s">
        <v>256</v>
      </c>
      <c r="C65" s="5" t="s">
        <v>54</v>
      </c>
      <c r="D65" s="5" t="s">
        <v>54</v>
      </c>
      <c r="E65" s="5" t="s">
        <v>257</v>
      </c>
      <c r="F65" s="5" t="s">
        <v>123</v>
      </c>
      <c r="G65" s="5" t="s">
        <v>9</v>
      </c>
      <c r="H65" s="5" t="s">
        <v>10</v>
      </c>
      <c r="I65" s="6">
        <v>28980000</v>
      </c>
      <c r="J65" s="6">
        <v>28980000</v>
      </c>
      <c r="K65" s="5" t="s">
        <v>134</v>
      </c>
      <c r="L65" s="5" t="s">
        <v>126</v>
      </c>
      <c r="M65" s="5" t="s">
        <v>103</v>
      </c>
      <c r="N65" s="5" t="s">
        <v>103</v>
      </c>
      <c r="O65" s="5" t="s">
        <v>258</v>
      </c>
      <c r="P65" s="5" t="s">
        <v>129</v>
      </c>
      <c r="Q65" s="5"/>
      <c r="R65" s="5" t="s">
        <v>259</v>
      </c>
      <c r="S65" s="5" t="s">
        <v>134</v>
      </c>
      <c r="T65" s="5" t="s">
        <v>134</v>
      </c>
      <c r="U65" s="5" t="s">
        <v>134</v>
      </c>
      <c r="V65" s="5" t="s">
        <v>135</v>
      </c>
    </row>
    <row r="66" spans="1:22" ht="14.4" hidden="1" x14ac:dyDescent="0.3">
      <c r="A66" s="5" t="s">
        <v>139</v>
      </c>
      <c r="B66" s="5" t="s">
        <v>260</v>
      </c>
      <c r="C66" s="5" t="s">
        <v>54</v>
      </c>
      <c r="D66" s="5" t="s">
        <v>54</v>
      </c>
      <c r="E66" s="5" t="s">
        <v>257</v>
      </c>
      <c r="F66" s="5" t="s">
        <v>123</v>
      </c>
      <c r="G66" s="5" t="s">
        <v>9</v>
      </c>
      <c r="H66" s="5" t="s">
        <v>10</v>
      </c>
      <c r="I66" s="6">
        <v>2220000</v>
      </c>
      <c r="J66" s="6">
        <v>2220000</v>
      </c>
      <c r="K66" s="5" t="s">
        <v>134</v>
      </c>
      <c r="L66" s="5" t="s">
        <v>126</v>
      </c>
      <c r="M66" s="5" t="s">
        <v>103</v>
      </c>
      <c r="N66" s="5" t="s">
        <v>103</v>
      </c>
      <c r="O66" s="5" t="s">
        <v>253</v>
      </c>
      <c r="P66" s="5" t="s">
        <v>129</v>
      </c>
      <c r="Q66" s="5"/>
      <c r="R66" s="5" t="s">
        <v>254</v>
      </c>
      <c r="S66" s="5" t="s">
        <v>134</v>
      </c>
      <c r="T66" s="5" t="s">
        <v>134</v>
      </c>
      <c r="U66" s="5" t="s">
        <v>134</v>
      </c>
      <c r="V66" s="5" t="s">
        <v>135</v>
      </c>
    </row>
    <row r="67" spans="1:22" ht="14.4" hidden="1" x14ac:dyDescent="0.3">
      <c r="A67" s="5" t="s">
        <v>139</v>
      </c>
      <c r="B67" s="5" t="s">
        <v>261</v>
      </c>
      <c r="C67" s="5" t="s">
        <v>54</v>
      </c>
      <c r="D67" s="5" t="s">
        <v>54</v>
      </c>
      <c r="E67" s="5" t="s">
        <v>257</v>
      </c>
      <c r="F67" s="5" t="s">
        <v>123</v>
      </c>
      <c r="G67" s="5" t="s">
        <v>9</v>
      </c>
      <c r="H67" s="5" t="s">
        <v>10</v>
      </c>
      <c r="I67" s="6">
        <v>10677000</v>
      </c>
      <c r="J67" s="6">
        <v>10677000</v>
      </c>
      <c r="K67" s="5" t="s">
        <v>134</v>
      </c>
      <c r="L67" s="5" t="s">
        <v>126</v>
      </c>
      <c r="M67" s="5" t="s">
        <v>103</v>
      </c>
      <c r="N67" s="5" t="s">
        <v>103</v>
      </c>
      <c r="O67" s="5" t="s">
        <v>262</v>
      </c>
      <c r="P67" s="5" t="s">
        <v>129</v>
      </c>
      <c r="Q67" s="5"/>
      <c r="R67" s="5" t="s">
        <v>254</v>
      </c>
      <c r="S67" s="5" t="s">
        <v>134</v>
      </c>
      <c r="T67" s="5" t="s">
        <v>134</v>
      </c>
      <c r="U67" s="5" t="s">
        <v>134</v>
      </c>
      <c r="V67" s="5" t="s">
        <v>135</v>
      </c>
    </row>
    <row r="68" spans="1:22" ht="14.4" hidden="1" x14ac:dyDescent="0.3">
      <c r="A68" s="5" t="s">
        <v>139</v>
      </c>
      <c r="B68" s="5" t="s">
        <v>263</v>
      </c>
      <c r="C68" s="5" t="s">
        <v>54</v>
      </c>
      <c r="D68" s="5" t="s">
        <v>54</v>
      </c>
      <c r="E68" s="5" t="s">
        <v>257</v>
      </c>
      <c r="F68" s="5" t="s">
        <v>123</v>
      </c>
      <c r="G68" s="5" t="s">
        <v>9</v>
      </c>
      <c r="H68" s="5" t="s">
        <v>10</v>
      </c>
      <c r="I68" s="6">
        <v>10677000</v>
      </c>
      <c r="J68" s="6">
        <v>10677000</v>
      </c>
      <c r="K68" s="5" t="s">
        <v>134</v>
      </c>
      <c r="L68" s="5" t="s">
        <v>126</v>
      </c>
      <c r="M68" s="5" t="s">
        <v>103</v>
      </c>
      <c r="N68" s="5" t="s">
        <v>103</v>
      </c>
      <c r="O68" s="5" t="s">
        <v>262</v>
      </c>
      <c r="P68" s="5" t="s">
        <v>129</v>
      </c>
      <c r="Q68" s="5"/>
      <c r="R68" s="5" t="s">
        <v>254</v>
      </c>
      <c r="S68" s="5" t="s">
        <v>134</v>
      </c>
      <c r="T68" s="5" t="s">
        <v>134</v>
      </c>
      <c r="U68" s="5" t="s">
        <v>134</v>
      </c>
      <c r="V68" s="5" t="s">
        <v>135</v>
      </c>
    </row>
    <row r="69" spans="1:22" ht="14.4" hidden="1" x14ac:dyDescent="0.3">
      <c r="A69" s="5" t="s">
        <v>139</v>
      </c>
      <c r="B69" s="5" t="s">
        <v>264</v>
      </c>
      <c r="C69" s="5" t="s">
        <v>23</v>
      </c>
      <c r="D69" s="5" t="s">
        <v>23</v>
      </c>
      <c r="E69" s="5" t="s">
        <v>252</v>
      </c>
      <c r="F69" s="5" t="s">
        <v>123</v>
      </c>
      <c r="G69" s="5" t="s">
        <v>9</v>
      </c>
      <c r="H69" s="5" t="s">
        <v>10</v>
      </c>
      <c r="I69" s="6">
        <v>12000000</v>
      </c>
      <c r="J69" s="6">
        <v>12000000</v>
      </c>
      <c r="K69" s="5" t="s">
        <v>134</v>
      </c>
      <c r="L69" s="5" t="s">
        <v>126</v>
      </c>
      <c r="M69" s="5" t="s">
        <v>103</v>
      </c>
      <c r="N69" s="5" t="s">
        <v>103</v>
      </c>
      <c r="O69" s="5" t="s">
        <v>265</v>
      </c>
      <c r="P69" s="5" t="s">
        <v>129</v>
      </c>
      <c r="Q69" s="5"/>
      <c r="R69" s="5" t="s">
        <v>259</v>
      </c>
      <c r="S69" s="5" t="s">
        <v>134</v>
      </c>
      <c r="T69" s="5" t="s">
        <v>134</v>
      </c>
      <c r="U69" s="5" t="s">
        <v>134</v>
      </c>
      <c r="V69" s="5" t="s">
        <v>135</v>
      </c>
    </row>
    <row r="70" spans="1:22" ht="14.4" hidden="1" x14ac:dyDescent="0.3">
      <c r="A70" s="5" t="s">
        <v>266</v>
      </c>
      <c r="B70" s="5" t="s">
        <v>267</v>
      </c>
      <c r="C70" s="5" t="s">
        <v>54</v>
      </c>
      <c r="D70" s="5" t="s">
        <v>54</v>
      </c>
      <c r="E70" s="5" t="s">
        <v>257</v>
      </c>
      <c r="F70" s="5" t="s">
        <v>123</v>
      </c>
      <c r="G70" s="5" t="s">
        <v>9</v>
      </c>
      <c r="H70" s="5" t="s">
        <v>10</v>
      </c>
      <c r="I70" s="6">
        <v>2000000000</v>
      </c>
      <c r="J70" s="6">
        <v>2000000000</v>
      </c>
      <c r="K70" s="5" t="s">
        <v>134</v>
      </c>
      <c r="L70" s="5" t="s">
        <v>126</v>
      </c>
      <c r="M70" s="5" t="s">
        <v>103</v>
      </c>
      <c r="N70" s="5" t="s">
        <v>103</v>
      </c>
      <c r="O70" s="5" t="s">
        <v>262</v>
      </c>
      <c r="P70" s="5" t="s">
        <v>129</v>
      </c>
      <c r="Q70" s="5"/>
      <c r="R70" s="5" t="s">
        <v>254</v>
      </c>
      <c r="S70" s="5" t="s">
        <v>134</v>
      </c>
      <c r="T70" s="5" t="s">
        <v>134</v>
      </c>
      <c r="U70" s="5" t="s">
        <v>134</v>
      </c>
      <c r="V70" s="5" t="s">
        <v>135</v>
      </c>
    </row>
    <row r="71" spans="1:22" ht="14.4" hidden="1" x14ac:dyDescent="0.3">
      <c r="A71" s="5" t="s">
        <v>268</v>
      </c>
      <c r="B71" s="5" t="s">
        <v>269</v>
      </c>
      <c r="C71" s="5" t="s">
        <v>54</v>
      </c>
      <c r="D71" s="5" t="s">
        <v>54</v>
      </c>
      <c r="E71" s="5" t="s">
        <v>257</v>
      </c>
      <c r="F71" s="5" t="s">
        <v>123</v>
      </c>
      <c r="G71" s="5" t="s">
        <v>9</v>
      </c>
      <c r="H71" s="5" t="s">
        <v>10</v>
      </c>
      <c r="I71" s="6">
        <v>45000000</v>
      </c>
      <c r="J71" s="6">
        <v>45000000</v>
      </c>
      <c r="K71" s="5" t="s">
        <v>134</v>
      </c>
      <c r="L71" s="5" t="s">
        <v>126</v>
      </c>
      <c r="M71" s="5" t="s">
        <v>103</v>
      </c>
      <c r="N71" s="5" t="s">
        <v>103</v>
      </c>
      <c r="O71" s="5" t="s">
        <v>262</v>
      </c>
      <c r="P71" s="5" t="s">
        <v>129</v>
      </c>
      <c r="Q71" s="5"/>
      <c r="R71" s="5" t="s">
        <v>254</v>
      </c>
      <c r="S71" s="5" t="s">
        <v>134</v>
      </c>
      <c r="T71" s="5" t="s">
        <v>134</v>
      </c>
      <c r="U71" s="5" t="s">
        <v>134</v>
      </c>
      <c r="V71" s="5" t="s">
        <v>135</v>
      </c>
    </row>
    <row r="72" spans="1:22" ht="14.4" hidden="1" x14ac:dyDescent="0.3">
      <c r="A72" s="5" t="s">
        <v>139</v>
      </c>
      <c r="B72" s="5" t="s">
        <v>270</v>
      </c>
      <c r="C72" s="5" t="s">
        <v>78</v>
      </c>
      <c r="D72" s="5" t="s">
        <v>78</v>
      </c>
      <c r="E72" s="5" t="s">
        <v>122</v>
      </c>
      <c r="F72" s="5" t="s">
        <v>123</v>
      </c>
      <c r="G72" s="5" t="s">
        <v>9</v>
      </c>
      <c r="H72" s="5" t="s">
        <v>10</v>
      </c>
      <c r="I72" s="6">
        <v>114000000</v>
      </c>
      <c r="J72" s="6">
        <v>114000000</v>
      </c>
      <c r="K72" s="5" t="s">
        <v>134</v>
      </c>
      <c r="L72" s="5" t="s">
        <v>126</v>
      </c>
      <c r="M72" s="5" t="s">
        <v>103</v>
      </c>
      <c r="N72" s="5" t="s">
        <v>127</v>
      </c>
      <c r="O72" s="5" t="s">
        <v>271</v>
      </c>
      <c r="P72" s="5" t="s">
        <v>129</v>
      </c>
      <c r="Q72" s="5"/>
      <c r="R72" s="5" t="s">
        <v>272</v>
      </c>
      <c r="S72" s="5" t="s">
        <v>134</v>
      </c>
      <c r="T72" s="5" t="s">
        <v>134</v>
      </c>
      <c r="U72" s="5" t="s">
        <v>134</v>
      </c>
      <c r="V72" s="5" t="s">
        <v>135</v>
      </c>
    </row>
    <row r="73" spans="1:22" ht="14.4" hidden="1" x14ac:dyDescent="0.3">
      <c r="A73" s="5" t="s">
        <v>139</v>
      </c>
      <c r="B73" s="5" t="s">
        <v>273</v>
      </c>
      <c r="C73" s="5" t="s">
        <v>78</v>
      </c>
      <c r="D73" s="5" t="s">
        <v>78</v>
      </c>
      <c r="E73" s="5" t="s">
        <v>122</v>
      </c>
      <c r="F73" s="5" t="s">
        <v>123</v>
      </c>
      <c r="G73" s="5" t="s">
        <v>9</v>
      </c>
      <c r="H73" s="5" t="s">
        <v>10</v>
      </c>
      <c r="I73" s="6">
        <v>114000000</v>
      </c>
      <c r="J73" s="6">
        <v>114000000</v>
      </c>
      <c r="K73" s="5" t="s">
        <v>134</v>
      </c>
      <c r="L73" s="5" t="s">
        <v>126</v>
      </c>
      <c r="M73" s="5" t="s">
        <v>103</v>
      </c>
      <c r="N73" s="5" t="s">
        <v>127</v>
      </c>
      <c r="O73" s="5" t="s">
        <v>271</v>
      </c>
      <c r="P73" s="5" t="s">
        <v>129</v>
      </c>
      <c r="Q73" s="5"/>
      <c r="R73" s="5" t="s">
        <v>272</v>
      </c>
      <c r="S73" s="5" t="s">
        <v>134</v>
      </c>
      <c r="T73" s="5" t="s">
        <v>134</v>
      </c>
      <c r="U73" s="5" t="s">
        <v>134</v>
      </c>
      <c r="V73" s="5" t="s">
        <v>135</v>
      </c>
    </row>
    <row r="74" spans="1:22" ht="14.4" hidden="1" x14ac:dyDescent="0.3">
      <c r="A74" s="5" t="s">
        <v>139</v>
      </c>
      <c r="B74" s="5" t="s">
        <v>274</v>
      </c>
      <c r="C74" s="5" t="s">
        <v>78</v>
      </c>
      <c r="D74" s="5" t="s">
        <v>78</v>
      </c>
      <c r="E74" s="5" t="s">
        <v>122</v>
      </c>
      <c r="F74" s="5" t="s">
        <v>123</v>
      </c>
      <c r="G74" s="5" t="s">
        <v>9</v>
      </c>
      <c r="H74" s="5" t="s">
        <v>10</v>
      </c>
      <c r="I74" s="6">
        <v>114000000</v>
      </c>
      <c r="J74" s="6">
        <v>114000000</v>
      </c>
      <c r="K74" s="5" t="s">
        <v>134</v>
      </c>
      <c r="L74" s="5" t="s">
        <v>126</v>
      </c>
      <c r="M74" s="5" t="s">
        <v>103</v>
      </c>
      <c r="N74" s="5" t="s">
        <v>127</v>
      </c>
      <c r="O74" s="5" t="s">
        <v>271</v>
      </c>
      <c r="P74" s="5" t="s">
        <v>129</v>
      </c>
      <c r="Q74" s="5"/>
      <c r="R74" s="5" t="s">
        <v>272</v>
      </c>
      <c r="S74" s="5" t="s">
        <v>134</v>
      </c>
      <c r="T74" s="5" t="s">
        <v>134</v>
      </c>
      <c r="U74" s="5" t="s">
        <v>134</v>
      </c>
      <c r="V74" s="5" t="s">
        <v>135</v>
      </c>
    </row>
    <row r="75" spans="1:22" ht="14.4" hidden="1" x14ac:dyDescent="0.3">
      <c r="A75" s="5" t="s">
        <v>139</v>
      </c>
      <c r="B75" s="5" t="s">
        <v>275</v>
      </c>
      <c r="C75" s="5" t="s">
        <v>25</v>
      </c>
      <c r="D75" s="5" t="s">
        <v>25</v>
      </c>
      <c r="E75" s="5" t="s">
        <v>141</v>
      </c>
      <c r="F75" s="5" t="s">
        <v>123</v>
      </c>
      <c r="G75" s="5" t="s">
        <v>9</v>
      </c>
      <c r="H75" s="5" t="s">
        <v>10</v>
      </c>
      <c r="I75" s="6">
        <v>114000000</v>
      </c>
      <c r="J75" s="6">
        <v>114000000</v>
      </c>
      <c r="K75" s="5" t="s">
        <v>134</v>
      </c>
      <c r="L75" s="5" t="s">
        <v>126</v>
      </c>
      <c r="M75" s="5" t="s">
        <v>103</v>
      </c>
      <c r="N75" s="5" t="s">
        <v>127</v>
      </c>
      <c r="O75" s="5" t="s">
        <v>276</v>
      </c>
      <c r="P75" s="5" t="s">
        <v>129</v>
      </c>
      <c r="Q75" s="5"/>
      <c r="R75" s="5" t="s">
        <v>277</v>
      </c>
      <c r="S75" s="5" t="s">
        <v>134</v>
      </c>
      <c r="T75" s="5" t="s">
        <v>134</v>
      </c>
      <c r="U75" s="5" t="s">
        <v>134</v>
      </c>
      <c r="V75" s="5" t="s">
        <v>135</v>
      </c>
    </row>
    <row r="76" spans="1:22" ht="14.4" hidden="1" x14ac:dyDescent="0.3">
      <c r="A76" s="5" t="s">
        <v>139</v>
      </c>
      <c r="B76" s="5" t="s">
        <v>278</v>
      </c>
      <c r="C76" s="5" t="s">
        <v>25</v>
      </c>
      <c r="D76" s="5" t="s">
        <v>25</v>
      </c>
      <c r="E76" s="5" t="s">
        <v>141</v>
      </c>
      <c r="F76" s="5" t="s">
        <v>123</v>
      </c>
      <c r="G76" s="5" t="s">
        <v>9</v>
      </c>
      <c r="H76" s="5" t="s">
        <v>10</v>
      </c>
      <c r="I76" s="6">
        <v>82800000</v>
      </c>
      <c r="J76" s="6">
        <v>82800000</v>
      </c>
      <c r="K76" s="5" t="s">
        <v>125</v>
      </c>
      <c r="L76" s="5" t="s">
        <v>126</v>
      </c>
      <c r="M76" s="5" t="s">
        <v>103</v>
      </c>
      <c r="N76" s="5" t="s">
        <v>127</v>
      </c>
      <c r="O76" s="5" t="s">
        <v>279</v>
      </c>
      <c r="P76" s="5" t="s">
        <v>129</v>
      </c>
      <c r="Q76" s="5"/>
      <c r="R76" s="5" t="s">
        <v>280</v>
      </c>
      <c r="S76" s="5" t="s">
        <v>125</v>
      </c>
      <c r="T76" s="5" t="s">
        <v>125</v>
      </c>
      <c r="U76" s="5" t="s">
        <v>125</v>
      </c>
      <c r="V76" s="5" t="s">
        <v>125</v>
      </c>
    </row>
    <row r="77" spans="1:22" ht="14.4" hidden="1" x14ac:dyDescent="0.3">
      <c r="A77" s="5" t="s">
        <v>139</v>
      </c>
      <c r="B77" s="5" t="s">
        <v>281</v>
      </c>
      <c r="C77" s="5" t="s">
        <v>25</v>
      </c>
      <c r="D77" s="5" t="s">
        <v>25</v>
      </c>
      <c r="E77" s="5" t="s">
        <v>141</v>
      </c>
      <c r="F77" s="5" t="s">
        <v>123</v>
      </c>
      <c r="G77" s="5" t="s">
        <v>9</v>
      </c>
      <c r="H77" s="5" t="s">
        <v>10</v>
      </c>
      <c r="I77" s="6">
        <v>82800000</v>
      </c>
      <c r="J77" s="6">
        <v>82800000</v>
      </c>
      <c r="K77" s="5" t="s">
        <v>125</v>
      </c>
      <c r="L77" s="5" t="s">
        <v>126</v>
      </c>
      <c r="M77" s="5" t="s">
        <v>103</v>
      </c>
      <c r="N77" s="5" t="s">
        <v>127</v>
      </c>
      <c r="O77" s="5" t="s">
        <v>279</v>
      </c>
      <c r="P77" s="5" t="s">
        <v>129</v>
      </c>
      <c r="Q77" s="5"/>
      <c r="R77" s="5" t="s">
        <v>280</v>
      </c>
      <c r="S77" s="5" t="s">
        <v>125</v>
      </c>
      <c r="T77" s="5" t="s">
        <v>125</v>
      </c>
      <c r="U77" s="5" t="s">
        <v>125</v>
      </c>
      <c r="V77" s="5" t="s">
        <v>125</v>
      </c>
    </row>
    <row r="78" spans="1:22" ht="14.4" hidden="1" x14ac:dyDescent="0.3">
      <c r="A78" s="5" t="s">
        <v>139</v>
      </c>
      <c r="B78" s="5" t="s">
        <v>282</v>
      </c>
      <c r="C78" s="5" t="s">
        <v>25</v>
      </c>
      <c r="D78" s="5" t="s">
        <v>25</v>
      </c>
      <c r="E78" s="5" t="s">
        <v>141</v>
      </c>
      <c r="F78" s="5" t="s">
        <v>123</v>
      </c>
      <c r="G78" s="5" t="s">
        <v>9</v>
      </c>
      <c r="H78" s="5" t="s">
        <v>10</v>
      </c>
      <c r="I78" s="6">
        <v>82800000</v>
      </c>
      <c r="J78" s="6">
        <v>82800000</v>
      </c>
      <c r="K78" s="5" t="s">
        <v>125</v>
      </c>
      <c r="L78" s="5" t="s">
        <v>126</v>
      </c>
      <c r="M78" s="5" t="s">
        <v>103</v>
      </c>
      <c r="N78" s="5" t="s">
        <v>127</v>
      </c>
      <c r="O78" s="5" t="s">
        <v>279</v>
      </c>
      <c r="P78" s="5" t="s">
        <v>129</v>
      </c>
      <c r="Q78" s="5"/>
      <c r="R78" s="5" t="s">
        <v>280</v>
      </c>
      <c r="S78" s="5" t="s">
        <v>125</v>
      </c>
      <c r="T78" s="5" t="s">
        <v>125</v>
      </c>
      <c r="U78" s="5" t="s">
        <v>125</v>
      </c>
      <c r="V78" s="5" t="s">
        <v>125</v>
      </c>
    </row>
    <row r="79" spans="1:22" ht="14.4" hidden="1" x14ac:dyDescent="0.3">
      <c r="A79" s="5" t="s">
        <v>139</v>
      </c>
      <c r="B79" s="5" t="s">
        <v>283</v>
      </c>
      <c r="C79" s="5" t="s">
        <v>16</v>
      </c>
      <c r="D79" s="5" t="s">
        <v>16</v>
      </c>
      <c r="E79" s="5" t="s">
        <v>171</v>
      </c>
      <c r="F79" s="5" t="s">
        <v>123</v>
      </c>
      <c r="G79" s="5" t="s">
        <v>9</v>
      </c>
      <c r="H79" s="5" t="s">
        <v>10</v>
      </c>
      <c r="I79" s="6">
        <v>75900000</v>
      </c>
      <c r="J79" s="6">
        <v>75900000</v>
      </c>
      <c r="K79" s="5" t="s">
        <v>134</v>
      </c>
      <c r="L79" s="5" t="s">
        <v>126</v>
      </c>
      <c r="M79" s="5" t="s">
        <v>103</v>
      </c>
      <c r="N79" s="5" t="s">
        <v>127</v>
      </c>
      <c r="O79" s="5" t="s">
        <v>279</v>
      </c>
      <c r="P79" s="5" t="s">
        <v>129</v>
      </c>
      <c r="Q79" s="5"/>
      <c r="R79" s="5" t="s">
        <v>280</v>
      </c>
      <c r="S79" s="5" t="s">
        <v>134</v>
      </c>
      <c r="T79" s="5" t="s">
        <v>134</v>
      </c>
      <c r="U79" s="5" t="s">
        <v>134</v>
      </c>
      <c r="V79" s="5" t="s">
        <v>135</v>
      </c>
    </row>
    <row r="80" spans="1:22" ht="14.4" hidden="1" x14ac:dyDescent="0.3">
      <c r="A80" s="5" t="s">
        <v>139</v>
      </c>
      <c r="B80" s="5" t="s">
        <v>284</v>
      </c>
      <c r="C80" s="5" t="s">
        <v>16</v>
      </c>
      <c r="D80" s="5" t="s">
        <v>16</v>
      </c>
      <c r="E80" s="5" t="s">
        <v>171</v>
      </c>
      <c r="F80" s="5" t="s">
        <v>123</v>
      </c>
      <c r="G80" s="5" t="s">
        <v>9</v>
      </c>
      <c r="H80" s="5" t="s">
        <v>10</v>
      </c>
      <c r="I80" s="6">
        <v>63800000</v>
      </c>
      <c r="J80" s="6">
        <v>63800000</v>
      </c>
      <c r="K80" s="5" t="s">
        <v>134</v>
      </c>
      <c r="L80" s="5" t="s">
        <v>126</v>
      </c>
      <c r="M80" s="5" t="s">
        <v>103</v>
      </c>
      <c r="N80" s="5" t="s">
        <v>127</v>
      </c>
      <c r="O80" s="5" t="s">
        <v>285</v>
      </c>
      <c r="P80" s="5" t="s">
        <v>129</v>
      </c>
      <c r="Q80" s="5"/>
      <c r="R80" s="5" t="s">
        <v>286</v>
      </c>
      <c r="S80" s="5" t="s">
        <v>134</v>
      </c>
      <c r="T80" s="5" t="s">
        <v>134</v>
      </c>
      <c r="U80" s="5" t="s">
        <v>134</v>
      </c>
      <c r="V80" s="5" t="s">
        <v>135</v>
      </c>
    </row>
    <row r="81" spans="1:22" ht="14.4" hidden="1" x14ac:dyDescent="0.3">
      <c r="A81" s="5" t="s">
        <v>139</v>
      </c>
      <c r="B81" s="5" t="s">
        <v>287</v>
      </c>
      <c r="C81" s="5" t="s">
        <v>16</v>
      </c>
      <c r="D81" s="5" t="s">
        <v>16</v>
      </c>
      <c r="E81" s="5" t="s">
        <v>171</v>
      </c>
      <c r="F81" s="5" t="s">
        <v>123</v>
      </c>
      <c r="G81" s="5" t="s">
        <v>9</v>
      </c>
      <c r="H81" s="5" t="s">
        <v>10</v>
      </c>
      <c r="I81" s="6">
        <v>63800000</v>
      </c>
      <c r="J81" s="6">
        <v>63800000</v>
      </c>
      <c r="K81" s="5" t="s">
        <v>134</v>
      </c>
      <c r="L81" s="5" t="s">
        <v>126</v>
      </c>
      <c r="M81" s="5" t="s">
        <v>103</v>
      </c>
      <c r="N81" s="5" t="s">
        <v>127</v>
      </c>
      <c r="O81" s="5" t="s">
        <v>285</v>
      </c>
      <c r="P81" s="5" t="s">
        <v>129</v>
      </c>
      <c r="Q81" s="5"/>
      <c r="R81" s="5" t="s">
        <v>286</v>
      </c>
      <c r="S81" s="5" t="s">
        <v>134</v>
      </c>
      <c r="T81" s="5" t="s">
        <v>134</v>
      </c>
      <c r="U81" s="5" t="s">
        <v>134</v>
      </c>
      <c r="V81" s="5" t="s">
        <v>135</v>
      </c>
    </row>
    <row r="82" spans="1:22" ht="14.4" hidden="1" x14ac:dyDescent="0.3">
      <c r="A82" s="5" t="s">
        <v>139</v>
      </c>
      <c r="B82" s="5" t="s">
        <v>288</v>
      </c>
      <c r="C82" s="5" t="s">
        <v>16</v>
      </c>
      <c r="D82" s="5" t="s">
        <v>16</v>
      </c>
      <c r="E82" s="5" t="s">
        <v>171</v>
      </c>
      <c r="F82" s="5" t="s">
        <v>123</v>
      </c>
      <c r="G82" s="5" t="s">
        <v>9</v>
      </c>
      <c r="H82" s="5" t="s">
        <v>10</v>
      </c>
      <c r="I82" s="6">
        <v>63800000</v>
      </c>
      <c r="J82" s="6">
        <v>63800000</v>
      </c>
      <c r="K82" s="5" t="s">
        <v>134</v>
      </c>
      <c r="L82" s="5" t="s">
        <v>126</v>
      </c>
      <c r="M82" s="5" t="s">
        <v>103</v>
      </c>
      <c r="N82" s="5" t="s">
        <v>127</v>
      </c>
      <c r="O82" s="5" t="s">
        <v>285</v>
      </c>
      <c r="P82" s="5" t="s">
        <v>129</v>
      </c>
      <c r="Q82" s="5"/>
      <c r="R82" s="5" t="s">
        <v>286</v>
      </c>
      <c r="S82" s="5" t="s">
        <v>134</v>
      </c>
      <c r="T82" s="5" t="s">
        <v>134</v>
      </c>
      <c r="U82" s="5" t="s">
        <v>134</v>
      </c>
      <c r="V82" s="5" t="s">
        <v>135</v>
      </c>
    </row>
    <row r="83" spans="1:22" ht="14.4" hidden="1" x14ac:dyDescent="0.3">
      <c r="A83" s="5" t="s">
        <v>139</v>
      </c>
      <c r="B83" s="5" t="s">
        <v>20</v>
      </c>
      <c r="C83" s="5" t="s">
        <v>16</v>
      </c>
      <c r="D83" s="5" t="s">
        <v>16</v>
      </c>
      <c r="E83" s="5" t="s">
        <v>171</v>
      </c>
      <c r="F83" s="5" t="s">
        <v>123</v>
      </c>
      <c r="G83" s="5" t="s">
        <v>9</v>
      </c>
      <c r="H83" s="5" t="s">
        <v>10</v>
      </c>
      <c r="I83" s="6">
        <v>75000000</v>
      </c>
      <c r="J83" s="6">
        <v>75000000</v>
      </c>
      <c r="K83" s="5" t="s">
        <v>134</v>
      </c>
      <c r="L83" s="5" t="s">
        <v>126</v>
      </c>
      <c r="M83" s="5" t="s">
        <v>103</v>
      </c>
      <c r="N83" s="5" t="s">
        <v>127</v>
      </c>
      <c r="O83" s="5" t="s">
        <v>212</v>
      </c>
      <c r="P83" s="5" t="s">
        <v>129</v>
      </c>
      <c r="Q83" s="5"/>
      <c r="R83" s="5" t="s">
        <v>213</v>
      </c>
      <c r="S83" s="5" t="s">
        <v>134</v>
      </c>
      <c r="T83" s="5" t="s">
        <v>134</v>
      </c>
      <c r="U83" s="5" t="s">
        <v>134</v>
      </c>
      <c r="V83" s="5" t="s">
        <v>135</v>
      </c>
    </row>
    <row r="84" spans="1:22" ht="14.4" hidden="1" x14ac:dyDescent="0.3">
      <c r="A84" s="5" t="s">
        <v>139</v>
      </c>
      <c r="B84" s="5" t="s">
        <v>289</v>
      </c>
      <c r="C84" s="5" t="s">
        <v>16</v>
      </c>
      <c r="D84" s="5" t="s">
        <v>16</v>
      </c>
      <c r="E84" s="5" t="s">
        <v>171</v>
      </c>
      <c r="F84" s="5" t="s">
        <v>123</v>
      </c>
      <c r="G84" s="5" t="s">
        <v>9</v>
      </c>
      <c r="H84" s="5" t="s">
        <v>10</v>
      </c>
      <c r="I84" s="6">
        <v>86900000</v>
      </c>
      <c r="J84" s="6">
        <v>86900000</v>
      </c>
      <c r="K84" s="5" t="s">
        <v>134</v>
      </c>
      <c r="L84" s="5" t="s">
        <v>126</v>
      </c>
      <c r="M84" s="5" t="s">
        <v>103</v>
      </c>
      <c r="N84" s="5" t="s">
        <v>127</v>
      </c>
      <c r="O84" s="5" t="s">
        <v>212</v>
      </c>
      <c r="P84" s="5" t="s">
        <v>129</v>
      </c>
      <c r="Q84" s="5"/>
      <c r="R84" s="5" t="s">
        <v>213</v>
      </c>
      <c r="S84" s="5" t="s">
        <v>134</v>
      </c>
      <c r="T84" s="5" t="s">
        <v>134</v>
      </c>
      <c r="U84" s="5" t="s">
        <v>134</v>
      </c>
      <c r="V84" s="5" t="s">
        <v>135</v>
      </c>
    </row>
    <row r="85" spans="1:22" ht="14.4" hidden="1" x14ac:dyDescent="0.3">
      <c r="A85" s="5" t="s">
        <v>139</v>
      </c>
      <c r="B85" s="5" t="s">
        <v>290</v>
      </c>
      <c r="C85" s="5" t="s">
        <v>78</v>
      </c>
      <c r="D85" s="5" t="s">
        <v>78</v>
      </c>
      <c r="E85" s="5" t="s">
        <v>122</v>
      </c>
      <c r="F85" s="5" t="s">
        <v>123</v>
      </c>
      <c r="G85" s="5" t="s">
        <v>9</v>
      </c>
      <c r="H85" s="5" t="s">
        <v>10</v>
      </c>
      <c r="I85" s="6">
        <v>79000000</v>
      </c>
      <c r="J85" s="6">
        <v>79000000</v>
      </c>
      <c r="K85" s="5" t="s">
        <v>134</v>
      </c>
      <c r="L85" s="5" t="s">
        <v>126</v>
      </c>
      <c r="M85" s="5" t="s">
        <v>103</v>
      </c>
      <c r="N85" s="5" t="s">
        <v>127</v>
      </c>
      <c r="O85" s="5" t="s">
        <v>291</v>
      </c>
      <c r="P85" s="5" t="s">
        <v>129</v>
      </c>
      <c r="Q85" s="5"/>
      <c r="R85" s="5" t="s">
        <v>292</v>
      </c>
      <c r="S85" s="5" t="s">
        <v>134</v>
      </c>
      <c r="T85" s="5" t="s">
        <v>134</v>
      </c>
      <c r="U85" s="5" t="s">
        <v>134</v>
      </c>
      <c r="V85" s="5" t="s">
        <v>135</v>
      </c>
    </row>
    <row r="86" spans="1:22" ht="14.4" hidden="1" x14ac:dyDescent="0.3">
      <c r="A86" s="5" t="s">
        <v>139</v>
      </c>
      <c r="B86" s="5" t="s">
        <v>293</v>
      </c>
      <c r="C86" s="5" t="s">
        <v>16</v>
      </c>
      <c r="D86" s="5" t="s">
        <v>16</v>
      </c>
      <c r="E86" s="5" t="s">
        <v>171</v>
      </c>
      <c r="F86" s="5" t="s">
        <v>123</v>
      </c>
      <c r="G86" s="5" t="s">
        <v>9</v>
      </c>
      <c r="H86" s="5" t="s">
        <v>10</v>
      </c>
      <c r="I86" s="6">
        <v>33000000</v>
      </c>
      <c r="J86" s="6">
        <v>33000000</v>
      </c>
      <c r="K86" s="5" t="s">
        <v>134</v>
      </c>
      <c r="L86" s="5" t="s">
        <v>126</v>
      </c>
      <c r="M86" s="5" t="s">
        <v>103</v>
      </c>
      <c r="N86" s="5" t="s">
        <v>127</v>
      </c>
      <c r="O86" s="5" t="s">
        <v>285</v>
      </c>
      <c r="P86" s="5" t="s">
        <v>129</v>
      </c>
      <c r="Q86" s="5"/>
      <c r="R86" s="5" t="s">
        <v>286</v>
      </c>
      <c r="S86" s="5" t="s">
        <v>134</v>
      </c>
      <c r="T86" s="5" t="s">
        <v>134</v>
      </c>
      <c r="U86" s="5" t="s">
        <v>134</v>
      </c>
      <c r="V86" s="5" t="s">
        <v>135</v>
      </c>
    </row>
    <row r="87" spans="1:22" ht="14.4" hidden="1" x14ac:dyDescent="0.3">
      <c r="A87" s="5" t="s">
        <v>139</v>
      </c>
      <c r="B87" s="5" t="s">
        <v>294</v>
      </c>
      <c r="C87" s="5" t="s">
        <v>16</v>
      </c>
      <c r="D87" s="5" t="s">
        <v>16</v>
      </c>
      <c r="E87" s="5" t="s">
        <v>171</v>
      </c>
      <c r="F87" s="5" t="s">
        <v>123</v>
      </c>
      <c r="G87" s="5" t="s">
        <v>9</v>
      </c>
      <c r="H87" s="5" t="s">
        <v>18</v>
      </c>
      <c r="I87" s="6">
        <v>26400000</v>
      </c>
      <c r="J87" s="6">
        <v>26400000</v>
      </c>
      <c r="K87" s="5" t="s">
        <v>134</v>
      </c>
      <c r="L87" s="5" t="s">
        <v>126</v>
      </c>
      <c r="M87" s="5" t="s">
        <v>103</v>
      </c>
      <c r="N87" s="5" t="s">
        <v>127</v>
      </c>
      <c r="O87" s="5" t="s">
        <v>279</v>
      </c>
      <c r="P87" s="5" t="s">
        <v>129</v>
      </c>
      <c r="Q87" s="5"/>
      <c r="R87" s="5" t="s">
        <v>280</v>
      </c>
      <c r="S87" s="5" t="s">
        <v>134</v>
      </c>
      <c r="T87" s="5" t="s">
        <v>134</v>
      </c>
      <c r="U87" s="5" t="s">
        <v>134</v>
      </c>
      <c r="V87" s="5" t="s">
        <v>135</v>
      </c>
    </row>
    <row r="88" spans="1:22" ht="14.4" hidden="1" x14ac:dyDescent="0.3">
      <c r="A88" s="5" t="s">
        <v>136</v>
      </c>
      <c r="B88" s="5" t="s">
        <v>295</v>
      </c>
      <c r="C88" s="5" t="s">
        <v>48</v>
      </c>
      <c r="D88" s="5" t="s">
        <v>48</v>
      </c>
      <c r="E88" s="5" t="s">
        <v>150</v>
      </c>
      <c r="F88" s="5" t="s">
        <v>123</v>
      </c>
      <c r="G88" s="5" t="s">
        <v>9</v>
      </c>
      <c r="H88" s="5" t="s">
        <v>18</v>
      </c>
      <c r="I88" s="6">
        <v>265859615</v>
      </c>
      <c r="J88" s="6">
        <v>265859615</v>
      </c>
      <c r="K88" s="5" t="s">
        <v>134</v>
      </c>
      <c r="L88" s="5" t="s">
        <v>126</v>
      </c>
      <c r="M88" s="5" t="s">
        <v>103</v>
      </c>
      <c r="N88" s="5" t="s">
        <v>127</v>
      </c>
      <c r="O88" s="5" t="s">
        <v>296</v>
      </c>
      <c r="P88" s="5" t="s">
        <v>129</v>
      </c>
      <c r="Q88" s="5"/>
      <c r="R88" s="5" t="s">
        <v>297</v>
      </c>
      <c r="S88" s="5" t="s">
        <v>134</v>
      </c>
      <c r="T88" s="5" t="s">
        <v>134</v>
      </c>
      <c r="U88" s="5" t="s">
        <v>134</v>
      </c>
      <c r="V88" s="5" t="s">
        <v>135</v>
      </c>
    </row>
    <row r="89" spans="1:22" ht="14.4" hidden="1" x14ac:dyDescent="0.3">
      <c r="A89" s="5" t="s">
        <v>136</v>
      </c>
      <c r="B89" s="5" t="s">
        <v>298</v>
      </c>
      <c r="C89" s="5" t="s">
        <v>19</v>
      </c>
      <c r="D89" s="5" t="s">
        <v>19</v>
      </c>
      <c r="E89" s="5" t="s">
        <v>150</v>
      </c>
      <c r="F89" s="5" t="s">
        <v>123</v>
      </c>
      <c r="G89" s="5" t="s">
        <v>9</v>
      </c>
      <c r="H89" s="5" t="s">
        <v>10</v>
      </c>
      <c r="I89" s="6">
        <v>81740727</v>
      </c>
      <c r="J89" s="6">
        <v>81740727</v>
      </c>
      <c r="K89" s="5" t="s">
        <v>134</v>
      </c>
      <c r="L89" s="5" t="s">
        <v>126</v>
      </c>
      <c r="M89" s="5" t="s">
        <v>103</v>
      </c>
      <c r="N89" s="5" t="s">
        <v>127</v>
      </c>
      <c r="O89" s="5" t="s">
        <v>163</v>
      </c>
      <c r="P89" s="5" t="s">
        <v>129</v>
      </c>
      <c r="Q89" s="5"/>
      <c r="R89" s="5" t="s">
        <v>164</v>
      </c>
      <c r="S89" s="5" t="s">
        <v>134</v>
      </c>
      <c r="T89" s="5" t="s">
        <v>134</v>
      </c>
      <c r="U89" s="5" t="s">
        <v>134</v>
      </c>
      <c r="V89" s="5" t="s">
        <v>135</v>
      </c>
    </row>
    <row r="90" spans="1:22" ht="14.4" hidden="1" x14ac:dyDescent="0.3">
      <c r="A90" s="5" t="s">
        <v>139</v>
      </c>
      <c r="B90" s="5" t="s">
        <v>299</v>
      </c>
      <c r="C90" s="5" t="s">
        <v>25</v>
      </c>
      <c r="D90" s="5" t="s">
        <v>25</v>
      </c>
      <c r="E90" s="5" t="s">
        <v>103</v>
      </c>
      <c r="F90" s="5" t="s">
        <v>123</v>
      </c>
      <c r="G90" s="5" t="s">
        <v>9</v>
      </c>
      <c r="H90" s="5" t="s">
        <v>10</v>
      </c>
      <c r="I90" s="6">
        <v>41400000</v>
      </c>
      <c r="J90" s="6">
        <v>41400000</v>
      </c>
      <c r="K90" s="5" t="s">
        <v>125</v>
      </c>
      <c r="L90" s="5" t="s">
        <v>126</v>
      </c>
      <c r="M90" s="5" t="s">
        <v>103</v>
      </c>
      <c r="N90" s="5" t="s">
        <v>127</v>
      </c>
      <c r="O90" s="5" t="s">
        <v>217</v>
      </c>
      <c r="P90" s="5" t="s">
        <v>129</v>
      </c>
      <c r="Q90" s="5"/>
      <c r="R90" s="5" t="s">
        <v>218</v>
      </c>
      <c r="S90" s="5" t="s">
        <v>125</v>
      </c>
      <c r="T90" s="5" t="s">
        <v>125</v>
      </c>
      <c r="U90" s="5" t="s">
        <v>125</v>
      </c>
      <c r="V90" s="5" t="s">
        <v>125</v>
      </c>
    </row>
    <row r="91" spans="1:22" ht="14.4" hidden="1" x14ac:dyDescent="0.3">
      <c r="A91" s="5" t="s">
        <v>139</v>
      </c>
      <c r="B91" s="5" t="s">
        <v>300</v>
      </c>
      <c r="C91" s="5" t="s">
        <v>25</v>
      </c>
      <c r="D91" s="5" t="s">
        <v>25</v>
      </c>
      <c r="E91" s="5" t="s">
        <v>103</v>
      </c>
      <c r="F91" s="5" t="s">
        <v>123</v>
      </c>
      <c r="G91" s="5" t="s">
        <v>9</v>
      </c>
      <c r="H91" s="5" t="s">
        <v>10</v>
      </c>
      <c r="I91" s="6">
        <v>41400000</v>
      </c>
      <c r="J91" s="6">
        <v>41400000</v>
      </c>
      <c r="K91" s="5" t="s">
        <v>125</v>
      </c>
      <c r="L91" s="5" t="s">
        <v>126</v>
      </c>
      <c r="M91" s="5" t="s">
        <v>103</v>
      </c>
      <c r="N91" s="5" t="s">
        <v>127</v>
      </c>
      <c r="O91" s="5" t="s">
        <v>217</v>
      </c>
      <c r="P91" s="5" t="s">
        <v>129</v>
      </c>
      <c r="Q91" s="5"/>
      <c r="R91" s="5" t="s">
        <v>218</v>
      </c>
      <c r="S91" s="5" t="s">
        <v>125</v>
      </c>
      <c r="T91" s="5" t="s">
        <v>125</v>
      </c>
      <c r="U91" s="5" t="s">
        <v>125</v>
      </c>
      <c r="V91" s="5" t="s">
        <v>125</v>
      </c>
    </row>
    <row r="92" spans="1:22" ht="14.4" hidden="1" x14ac:dyDescent="0.3">
      <c r="A92" s="5" t="s">
        <v>139</v>
      </c>
      <c r="B92" s="5" t="s">
        <v>301</v>
      </c>
      <c r="C92" s="5" t="s">
        <v>25</v>
      </c>
      <c r="D92" s="5" t="s">
        <v>25</v>
      </c>
      <c r="E92" s="5" t="s">
        <v>103</v>
      </c>
      <c r="F92" s="5" t="s">
        <v>123</v>
      </c>
      <c r="G92" s="5" t="s">
        <v>9</v>
      </c>
      <c r="H92" s="5" t="s">
        <v>10</v>
      </c>
      <c r="I92" s="6">
        <v>41400000</v>
      </c>
      <c r="J92" s="6">
        <v>41400000</v>
      </c>
      <c r="K92" s="5" t="s">
        <v>125</v>
      </c>
      <c r="L92" s="5" t="s">
        <v>126</v>
      </c>
      <c r="M92" s="5" t="s">
        <v>103</v>
      </c>
      <c r="N92" s="5" t="s">
        <v>127</v>
      </c>
      <c r="O92" s="5" t="s">
        <v>217</v>
      </c>
      <c r="P92" s="5" t="s">
        <v>129</v>
      </c>
      <c r="Q92" s="5"/>
      <c r="R92" s="5" t="s">
        <v>218</v>
      </c>
      <c r="S92" s="5" t="s">
        <v>125</v>
      </c>
      <c r="T92" s="5" t="s">
        <v>125</v>
      </c>
      <c r="U92" s="5" t="s">
        <v>125</v>
      </c>
      <c r="V92" s="5" t="s">
        <v>125</v>
      </c>
    </row>
    <row r="93" spans="1:22" ht="14.4" hidden="1" x14ac:dyDescent="0.3">
      <c r="A93" s="5" t="s">
        <v>139</v>
      </c>
      <c r="B93" s="5" t="s">
        <v>302</v>
      </c>
      <c r="C93" s="5" t="s">
        <v>25</v>
      </c>
      <c r="D93" s="5" t="s">
        <v>25</v>
      </c>
      <c r="E93" s="5" t="s">
        <v>103</v>
      </c>
      <c r="F93" s="5" t="s">
        <v>123</v>
      </c>
      <c r="G93" s="5" t="s">
        <v>9</v>
      </c>
      <c r="H93" s="5" t="s">
        <v>10</v>
      </c>
      <c r="I93" s="6">
        <v>41400000</v>
      </c>
      <c r="J93" s="6">
        <v>41400000</v>
      </c>
      <c r="K93" s="5" t="s">
        <v>125</v>
      </c>
      <c r="L93" s="5" t="s">
        <v>126</v>
      </c>
      <c r="M93" s="5" t="s">
        <v>103</v>
      </c>
      <c r="N93" s="5" t="s">
        <v>127</v>
      </c>
      <c r="O93" s="5" t="s">
        <v>217</v>
      </c>
      <c r="P93" s="5" t="s">
        <v>129</v>
      </c>
      <c r="Q93" s="5"/>
      <c r="R93" s="5" t="s">
        <v>218</v>
      </c>
      <c r="S93" s="5" t="s">
        <v>125</v>
      </c>
      <c r="T93" s="5" t="s">
        <v>125</v>
      </c>
      <c r="U93" s="5" t="s">
        <v>125</v>
      </c>
      <c r="V93" s="5" t="s">
        <v>125</v>
      </c>
    </row>
    <row r="94" spans="1:22" ht="14.4" hidden="1" x14ac:dyDescent="0.3">
      <c r="A94" s="5" t="s">
        <v>139</v>
      </c>
      <c r="B94" s="5" t="s">
        <v>303</v>
      </c>
      <c r="C94" s="5" t="s">
        <v>25</v>
      </c>
      <c r="D94" s="5" t="s">
        <v>25</v>
      </c>
      <c r="E94" s="5" t="s">
        <v>103</v>
      </c>
      <c r="F94" s="5" t="s">
        <v>123</v>
      </c>
      <c r="G94" s="5" t="s">
        <v>9</v>
      </c>
      <c r="H94" s="5" t="s">
        <v>10</v>
      </c>
      <c r="I94" s="6">
        <v>41400000</v>
      </c>
      <c r="J94" s="6">
        <v>41400000</v>
      </c>
      <c r="K94" s="5" t="s">
        <v>125</v>
      </c>
      <c r="L94" s="5" t="s">
        <v>126</v>
      </c>
      <c r="M94" s="5" t="s">
        <v>103</v>
      </c>
      <c r="N94" s="5" t="s">
        <v>127</v>
      </c>
      <c r="O94" s="5" t="s">
        <v>217</v>
      </c>
      <c r="P94" s="5" t="s">
        <v>129</v>
      </c>
      <c r="Q94" s="5"/>
      <c r="R94" s="5" t="s">
        <v>218</v>
      </c>
      <c r="S94" s="5" t="s">
        <v>125</v>
      </c>
      <c r="T94" s="5" t="s">
        <v>125</v>
      </c>
      <c r="U94" s="5" t="s">
        <v>125</v>
      </c>
      <c r="V94" s="5" t="s">
        <v>125</v>
      </c>
    </row>
    <row r="95" spans="1:22" ht="14.4" hidden="1" x14ac:dyDescent="0.3">
      <c r="A95" s="5" t="s">
        <v>139</v>
      </c>
      <c r="B95" s="5" t="s">
        <v>304</v>
      </c>
      <c r="C95" s="5" t="s">
        <v>25</v>
      </c>
      <c r="D95" s="5" t="s">
        <v>25</v>
      </c>
      <c r="E95" s="5" t="s">
        <v>103</v>
      </c>
      <c r="F95" s="5" t="s">
        <v>123</v>
      </c>
      <c r="G95" s="5" t="s">
        <v>9</v>
      </c>
      <c r="H95" s="5" t="s">
        <v>10</v>
      </c>
      <c r="I95" s="6">
        <v>41400000</v>
      </c>
      <c r="J95" s="6">
        <v>41400000</v>
      </c>
      <c r="K95" s="5" t="s">
        <v>125</v>
      </c>
      <c r="L95" s="5" t="s">
        <v>126</v>
      </c>
      <c r="M95" s="5" t="s">
        <v>103</v>
      </c>
      <c r="N95" s="5" t="s">
        <v>127</v>
      </c>
      <c r="O95" s="5" t="s">
        <v>217</v>
      </c>
      <c r="P95" s="5" t="s">
        <v>129</v>
      </c>
      <c r="Q95" s="5"/>
      <c r="R95" s="5" t="s">
        <v>218</v>
      </c>
      <c r="S95" s="5" t="s">
        <v>125</v>
      </c>
      <c r="T95" s="5" t="s">
        <v>125</v>
      </c>
      <c r="U95" s="5" t="s">
        <v>125</v>
      </c>
      <c r="V95" s="5" t="s">
        <v>125</v>
      </c>
    </row>
    <row r="96" spans="1:22" ht="14.4" x14ac:dyDescent="0.3">
      <c r="A96" s="5" t="s">
        <v>305</v>
      </c>
      <c r="B96" s="5" t="s">
        <v>44</v>
      </c>
      <c r="C96" s="5" t="s">
        <v>19</v>
      </c>
      <c r="D96" s="5" t="s">
        <v>19</v>
      </c>
      <c r="E96" s="5" t="s">
        <v>150</v>
      </c>
      <c r="F96" s="5" t="s">
        <v>123</v>
      </c>
      <c r="G96" s="5" t="s">
        <v>45</v>
      </c>
      <c r="H96" s="5" t="s">
        <v>18</v>
      </c>
      <c r="I96" s="6">
        <v>260000000</v>
      </c>
      <c r="J96" s="6">
        <v>26000000</v>
      </c>
      <c r="K96" s="5" t="s">
        <v>134</v>
      </c>
      <c r="L96" s="5" t="s">
        <v>126</v>
      </c>
      <c r="M96" s="5" t="s">
        <v>103</v>
      </c>
      <c r="N96" s="5" t="s">
        <v>103</v>
      </c>
      <c r="O96" s="5" t="s">
        <v>306</v>
      </c>
      <c r="P96" s="5" t="s">
        <v>129</v>
      </c>
      <c r="Q96" s="5"/>
      <c r="R96" s="5" t="s">
        <v>307</v>
      </c>
      <c r="S96" s="5" t="s">
        <v>134</v>
      </c>
      <c r="T96" s="5" t="s">
        <v>134</v>
      </c>
      <c r="U96" s="5" t="s">
        <v>134</v>
      </c>
      <c r="V96" s="5" t="s">
        <v>135</v>
      </c>
    </row>
    <row r="97" spans="1:22" ht="14.4" x14ac:dyDescent="0.3">
      <c r="A97" s="5" t="s">
        <v>305</v>
      </c>
      <c r="B97" s="5" t="s">
        <v>17</v>
      </c>
      <c r="C97" s="5" t="s">
        <v>19</v>
      </c>
      <c r="D97" s="5" t="s">
        <v>19</v>
      </c>
      <c r="E97" s="5" t="s">
        <v>150</v>
      </c>
      <c r="F97" s="5" t="s">
        <v>123</v>
      </c>
      <c r="G97" s="5" t="s">
        <v>9</v>
      </c>
      <c r="H97" s="5" t="s">
        <v>18</v>
      </c>
      <c r="I97" s="6">
        <v>130500000</v>
      </c>
      <c r="J97" s="6">
        <v>130500000</v>
      </c>
      <c r="K97" s="5" t="s">
        <v>134</v>
      </c>
      <c r="L97" s="5" t="s">
        <v>126</v>
      </c>
      <c r="M97" s="5" t="s">
        <v>103</v>
      </c>
      <c r="N97" s="5" t="s">
        <v>103</v>
      </c>
      <c r="O97" s="5" t="s">
        <v>306</v>
      </c>
      <c r="P97" s="5" t="s">
        <v>129</v>
      </c>
      <c r="Q97" s="5"/>
      <c r="R97" s="5" t="s">
        <v>307</v>
      </c>
      <c r="S97" s="5" t="s">
        <v>134</v>
      </c>
      <c r="T97" s="5" t="s">
        <v>134</v>
      </c>
      <c r="U97" s="5" t="s">
        <v>134</v>
      </c>
      <c r="V97" s="5" t="s">
        <v>135</v>
      </c>
    </row>
    <row r="98" spans="1:22" ht="14.4" x14ac:dyDescent="0.3">
      <c r="A98" s="5" t="s">
        <v>308</v>
      </c>
      <c r="B98" s="5" t="s">
        <v>58</v>
      </c>
      <c r="C98" s="5" t="s">
        <v>19</v>
      </c>
      <c r="D98" s="5" t="s">
        <v>19</v>
      </c>
      <c r="E98" s="5" t="s">
        <v>150</v>
      </c>
      <c r="F98" s="5" t="s">
        <v>123</v>
      </c>
      <c r="G98" s="5" t="s">
        <v>9</v>
      </c>
      <c r="H98" s="5" t="s">
        <v>18</v>
      </c>
      <c r="I98" s="6">
        <v>330000000</v>
      </c>
      <c r="J98" s="6">
        <v>330000000</v>
      </c>
      <c r="K98" s="5" t="s">
        <v>134</v>
      </c>
      <c r="L98" s="5" t="s">
        <v>126</v>
      </c>
      <c r="M98" s="5" t="s">
        <v>103</v>
      </c>
      <c r="N98" s="5" t="s">
        <v>103</v>
      </c>
      <c r="O98" s="5" t="s">
        <v>306</v>
      </c>
      <c r="P98" s="5" t="s">
        <v>129</v>
      </c>
      <c r="Q98" s="5"/>
      <c r="R98" s="5" t="s">
        <v>307</v>
      </c>
      <c r="S98" s="5" t="s">
        <v>134</v>
      </c>
      <c r="T98" s="5" t="s">
        <v>134</v>
      </c>
      <c r="U98" s="5" t="s">
        <v>134</v>
      </c>
      <c r="V98" s="5" t="s">
        <v>135</v>
      </c>
    </row>
    <row r="99" spans="1:22" ht="14.4" x14ac:dyDescent="0.3">
      <c r="A99" s="5" t="s">
        <v>309</v>
      </c>
      <c r="B99" s="5" t="s">
        <v>310</v>
      </c>
      <c r="C99" s="5" t="s">
        <v>19</v>
      </c>
      <c r="D99" s="5" t="s">
        <v>19</v>
      </c>
      <c r="E99" s="5" t="s">
        <v>150</v>
      </c>
      <c r="F99" s="5" t="s">
        <v>123</v>
      </c>
      <c r="G99" s="5" t="s">
        <v>9</v>
      </c>
      <c r="H99" s="5" t="s">
        <v>18</v>
      </c>
      <c r="I99" s="6">
        <v>220000000</v>
      </c>
      <c r="J99" s="6">
        <v>220000000</v>
      </c>
      <c r="K99" s="5" t="s">
        <v>134</v>
      </c>
      <c r="L99" s="5" t="s">
        <v>126</v>
      </c>
      <c r="M99" s="5" t="s">
        <v>103</v>
      </c>
      <c r="N99" s="5" t="s">
        <v>103</v>
      </c>
      <c r="O99" s="5" t="s">
        <v>306</v>
      </c>
      <c r="P99" s="5" t="s">
        <v>129</v>
      </c>
      <c r="Q99" s="5"/>
      <c r="R99" s="5" t="s">
        <v>307</v>
      </c>
      <c r="S99" s="5" t="s">
        <v>134</v>
      </c>
      <c r="T99" s="5" t="s">
        <v>134</v>
      </c>
      <c r="U99" s="5" t="s">
        <v>134</v>
      </c>
      <c r="V99" s="5" t="s">
        <v>135</v>
      </c>
    </row>
    <row r="100" spans="1:22" ht="14.4" x14ac:dyDescent="0.3">
      <c r="A100" s="5" t="s">
        <v>308</v>
      </c>
      <c r="B100" s="5" t="s">
        <v>311</v>
      </c>
      <c r="C100" s="5" t="s">
        <v>19</v>
      </c>
      <c r="D100" s="5" t="s">
        <v>19</v>
      </c>
      <c r="E100" s="5" t="s">
        <v>150</v>
      </c>
      <c r="F100" s="5" t="s">
        <v>123</v>
      </c>
      <c r="G100" s="5" t="s">
        <v>9</v>
      </c>
      <c r="H100" s="5" t="s">
        <v>18</v>
      </c>
      <c r="I100" s="6">
        <v>111000000</v>
      </c>
      <c r="J100" s="6">
        <v>111000000</v>
      </c>
      <c r="K100" s="5" t="s">
        <v>134</v>
      </c>
      <c r="L100" s="5" t="s">
        <v>126</v>
      </c>
      <c r="M100" s="5" t="s">
        <v>103</v>
      </c>
      <c r="N100" s="5" t="s">
        <v>103</v>
      </c>
      <c r="O100" s="5" t="s">
        <v>306</v>
      </c>
      <c r="P100" s="5" t="s">
        <v>129</v>
      </c>
      <c r="Q100" s="5"/>
      <c r="R100" s="9" t="s">
        <v>307</v>
      </c>
      <c r="S100" s="5" t="s">
        <v>134</v>
      </c>
      <c r="T100" s="5" t="s">
        <v>134</v>
      </c>
      <c r="U100" s="5" t="s">
        <v>134</v>
      </c>
      <c r="V100" s="5" t="s">
        <v>135</v>
      </c>
    </row>
    <row r="101" spans="1:22" ht="14.4" hidden="1" x14ac:dyDescent="0.3">
      <c r="A101" s="5" t="s">
        <v>139</v>
      </c>
      <c r="B101" s="5" t="s">
        <v>92</v>
      </c>
      <c r="C101" s="5" t="s">
        <v>19</v>
      </c>
      <c r="D101" s="5" t="s">
        <v>19</v>
      </c>
      <c r="E101" s="5" t="s">
        <v>150</v>
      </c>
      <c r="F101" s="5" t="s">
        <v>123</v>
      </c>
      <c r="G101" s="5" t="s">
        <v>9</v>
      </c>
      <c r="H101" s="5" t="s">
        <v>10</v>
      </c>
      <c r="I101" s="6">
        <v>21352500</v>
      </c>
      <c r="J101" s="6">
        <v>21352500</v>
      </c>
      <c r="K101" s="5" t="s">
        <v>134</v>
      </c>
      <c r="L101" s="5" t="s">
        <v>126</v>
      </c>
      <c r="M101" s="5" t="s">
        <v>103</v>
      </c>
      <c r="N101" s="5" t="s">
        <v>103</v>
      </c>
      <c r="O101" s="5" t="s">
        <v>296</v>
      </c>
      <c r="P101" s="5" t="s">
        <v>129</v>
      </c>
      <c r="Q101" s="5"/>
      <c r="R101" s="5" t="s">
        <v>297</v>
      </c>
      <c r="S101" s="5" t="s">
        <v>134</v>
      </c>
      <c r="T101" s="5" t="s">
        <v>134</v>
      </c>
      <c r="U101" s="5" t="s">
        <v>134</v>
      </c>
      <c r="V101" s="5" t="s">
        <v>135</v>
      </c>
    </row>
    <row r="102" spans="1:22" ht="14.4" hidden="1" x14ac:dyDescent="0.3">
      <c r="A102" s="5" t="s">
        <v>139</v>
      </c>
      <c r="B102" s="5" t="s">
        <v>312</v>
      </c>
      <c r="C102" s="5" t="s">
        <v>19</v>
      </c>
      <c r="D102" s="5" t="s">
        <v>19</v>
      </c>
      <c r="E102" s="5" t="s">
        <v>150</v>
      </c>
      <c r="F102" s="5" t="s">
        <v>123</v>
      </c>
      <c r="G102" s="5" t="s">
        <v>9</v>
      </c>
      <c r="H102" s="5" t="s">
        <v>10</v>
      </c>
      <c r="I102" s="6">
        <v>53381250</v>
      </c>
      <c r="J102" s="6">
        <v>53381250</v>
      </c>
      <c r="K102" s="5" t="s">
        <v>134</v>
      </c>
      <c r="L102" s="5" t="s">
        <v>126</v>
      </c>
      <c r="M102" s="5" t="s">
        <v>103</v>
      </c>
      <c r="N102" s="5" t="s">
        <v>103</v>
      </c>
      <c r="O102" s="5" t="s">
        <v>296</v>
      </c>
      <c r="P102" s="5" t="s">
        <v>129</v>
      </c>
      <c r="Q102" s="5"/>
      <c r="R102" s="5" t="s">
        <v>297</v>
      </c>
      <c r="S102" s="5" t="s">
        <v>134</v>
      </c>
      <c r="T102" s="5" t="s">
        <v>134</v>
      </c>
      <c r="U102" s="5" t="s">
        <v>134</v>
      </c>
      <c r="V102" s="5" t="s">
        <v>135</v>
      </c>
    </row>
    <row r="103" spans="1:22" ht="14.4" hidden="1" x14ac:dyDescent="0.3">
      <c r="A103" s="5" t="s">
        <v>139</v>
      </c>
      <c r="B103" s="5" t="s">
        <v>313</v>
      </c>
      <c r="C103" s="5" t="s">
        <v>11</v>
      </c>
      <c r="D103" s="5" t="s">
        <v>11</v>
      </c>
      <c r="E103" s="5" t="s">
        <v>185</v>
      </c>
      <c r="F103" s="5" t="s">
        <v>123</v>
      </c>
      <c r="G103" s="5" t="s">
        <v>9</v>
      </c>
      <c r="H103" s="5" t="s">
        <v>18</v>
      </c>
      <c r="I103" s="6">
        <v>34164000</v>
      </c>
      <c r="J103" s="6">
        <v>34164000</v>
      </c>
      <c r="K103" s="5" t="s">
        <v>134</v>
      </c>
      <c r="L103" s="5" t="s">
        <v>126</v>
      </c>
      <c r="M103" s="5" t="s">
        <v>103</v>
      </c>
      <c r="N103" s="5" t="s">
        <v>103</v>
      </c>
      <c r="O103" s="5" t="s">
        <v>314</v>
      </c>
      <c r="P103" s="5" t="s">
        <v>129</v>
      </c>
      <c r="Q103" s="5"/>
      <c r="R103" s="5" t="s">
        <v>315</v>
      </c>
      <c r="S103" s="5" t="s">
        <v>134</v>
      </c>
      <c r="T103" s="5" t="s">
        <v>134</v>
      </c>
      <c r="U103" s="5" t="s">
        <v>134</v>
      </c>
      <c r="V103" s="5" t="s">
        <v>135</v>
      </c>
    </row>
    <row r="104" spans="1:22" ht="14.4" hidden="1" x14ac:dyDescent="0.3">
      <c r="A104" s="5" t="s">
        <v>316</v>
      </c>
      <c r="B104" s="5" t="s">
        <v>317</v>
      </c>
      <c r="C104" s="5" t="s">
        <v>48</v>
      </c>
      <c r="D104" s="5" t="s">
        <v>48</v>
      </c>
      <c r="E104" s="5" t="s">
        <v>166</v>
      </c>
      <c r="F104" s="5" t="s">
        <v>123</v>
      </c>
      <c r="G104" s="5" t="s">
        <v>158</v>
      </c>
      <c r="H104" s="5" t="s">
        <v>10</v>
      </c>
      <c r="I104" s="6">
        <v>841811182</v>
      </c>
      <c r="J104" s="6">
        <v>841811182</v>
      </c>
      <c r="K104" s="5" t="s">
        <v>125</v>
      </c>
      <c r="L104" s="5" t="s">
        <v>159</v>
      </c>
      <c r="M104" s="5" t="s">
        <v>103</v>
      </c>
      <c r="N104" s="5" t="s">
        <v>127</v>
      </c>
      <c r="O104" s="5" t="s">
        <v>318</v>
      </c>
      <c r="P104" s="5" t="s">
        <v>129</v>
      </c>
      <c r="Q104" s="5"/>
      <c r="R104" s="5" t="s">
        <v>319</v>
      </c>
      <c r="S104" s="5" t="s">
        <v>134</v>
      </c>
      <c r="T104" s="5" t="s">
        <v>134</v>
      </c>
      <c r="U104" s="5" t="s">
        <v>134</v>
      </c>
      <c r="V104" s="5" t="s">
        <v>135</v>
      </c>
    </row>
    <row r="105" spans="1:22" ht="14.4" hidden="1" x14ac:dyDescent="0.3">
      <c r="A105" s="5" t="s">
        <v>320</v>
      </c>
      <c r="B105" s="5" t="s">
        <v>321</v>
      </c>
      <c r="C105" s="5" t="s">
        <v>36</v>
      </c>
      <c r="D105" s="5" t="s">
        <v>36</v>
      </c>
      <c r="E105" s="5" t="s">
        <v>150</v>
      </c>
      <c r="F105" s="5" t="s">
        <v>123</v>
      </c>
      <c r="G105" s="5" t="s">
        <v>9</v>
      </c>
      <c r="H105" s="5" t="s">
        <v>10</v>
      </c>
      <c r="I105" s="6">
        <v>150000000</v>
      </c>
      <c r="J105" s="6">
        <v>150000000</v>
      </c>
      <c r="K105" s="5" t="s">
        <v>134</v>
      </c>
      <c r="L105" s="5" t="s">
        <v>126</v>
      </c>
      <c r="M105" s="5" t="s">
        <v>103</v>
      </c>
      <c r="N105" s="5" t="s">
        <v>127</v>
      </c>
      <c r="O105" s="5" t="s">
        <v>322</v>
      </c>
      <c r="P105" s="5" t="s">
        <v>129</v>
      </c>
      <c r="Q105" s="5"/>
      <c r="R105" s="5" t="s">
        <v>323</v>
      </c>
      <c r="S105" s="5" t="s">
        <v>134</v>
      </c>
      <c r="T105" s="5" t="s">
        <v>134</v>
      </c>
      <c r="U105" s="5" t="s">
        <v>134</v>
      </c>
      <c r="V105" s="5" t="s">
        <v>135</v>
      </c>
    </row>
    <row r="106" spans="1:22" ht="14.4" hidden="1" x14ac:dyDescent="0.3">
      <c r="A106" s="5" t="s">
        <v>324</v>
      </c>
      <c r="B106" s="5" t="s">
        <v>325</v>
      </c>
      <c r="C106" s="5" t="s">
        <v>36</v>
      </c>
      <c r="D106" s="5" t="s">
        <v>36</v>
      </c>
      <c r="E106" s="5" t="s">
        <v>150</v>
      </c>
      <c r="F106" s="5" t="s">
        <v>123</v>
      </c>
      <c r="G106" s="5" t="s">
        <v>45</v>
      </c>
      <c r="H106" s="5" t="s">
        <v>10</v>
      </c>
      <c r="I106" s="6">
        <v>625000000</v>
      </c>
      <c r="J106" s="6">
        <v>625000000</v>
      </c>
      <c r="K106" s="5" t="s">
        <v>134</v>
      </c>
      <c r="L106" s="5" t="s">
        <v>126</v>
      </c>
      <c r="M106" s="5" t="s">
        <v>103</v>
      </c>
      <c r="N106" s="5" t="s">
        <v>127</v>
      </c>
      <c r="O106" s="5" t="s">
        <v>322</v>
      </c>
      <c r="P106" s="5" t="s">
        <v>129</v>
      </c>
      <c r="Q106" s="5"/>
      <c r="R106" s="5" t="s">
        <v>323</v>
      </c>
      <c r="S106" s="5" t="s">
        <v>134</v>
      </c>
      <c r="T106" s="5" t="s">
        <v>134</v>
      </c>
      <c r="U106" s="5" t="s">
        <v>134</v>
      </c>
      <c r="V106" s="5" t="s">
        <v>135</v>
      </c>
    </row>
    <row r="107" spans="1:22" ht="14.4" hidden="1" x14ac:dyDescent="0.3">
      <c r="A107" s="5" t="s">
        <v>326</v>
      </c>
      <c r="B107" s="5" t="s">
        <v>327</v>
      </c>
      <c r="C107" s="5" t="s">
        <v>78</v>
      </c>
      <c r="D107" s="5" t="s">
        <v>78</v>
      </c>
      <c r="E107" s="5" t="s">
        <v>150</v>
      </c>
      <c r="F107" s="5" t="s">
        <v>123</v>
      </c>
      <c r="G107" s="5" t="s">
        <v>76</v>
      </c>
      <c r="H107" s="5" t="s">
        <v>10</v>
      </c>
      <c r="I107" s="6">
        <v>90000000</v>
      </c>
      <c r="J107" s="6">
        <v>90000000</v>
      </c>
      <c r="K107" s="5" t="s">
        <v>134</v>
      </c>
      <c r="L107" s="5" t="s">
        <v>126</v>
      </c>
      <c r="M107" s="5" t="s">
        <v>103</v>
      </c>
      <c r="N107" s="5" t="s">
        <v>127</v>
      </c>
      <c r="O107" s="5" t="s">
        <v>322</v>
      </c>
      <c r="P107" s="5" t="s">
        <v>129</v>
      </c>
      <c r="Q107" s="5"/>
      <c r="R107" s="5" t="s">
        <v>323</v>
      </c>
      <c r="S107" s="5" t="s">
        <v>134</v>
      </c>
      <c r="T107" s="5" t="s">
        <v>134</v>
      </c>
      <c r="U107" s="5" t="s">
        <v>134</v>
      </c>
      <c r="V107" s="5" t="s">
        <v>135</v>
      </c>
    </row>
    <row r="108" spans="1:22" ht="14.4" hidden="1" x14ac:dyDescent="0.3">
      <c r="A108" s="5" t="s">
        <v>328</v>
      </c>
      <c r="B108" s="5" t="s">
        <v>329</v>
      </c>
      <c r="C108" s="5" t="s">
        <v>78</v>
      </c>
      <c r="D108" s="5" t="s">
        <v>78</v>
      </c>
      <c r="E108" s="5" t="s">
        <v>166</v>
      </c>
      <c r="F108" s="5" t="s">
        <v>123</v>
      </c>
      <c r="G108" s="5" t="s">
        <v>27</v>
      </c>
      <c r="H108" s="5" t="s">
        <v>10</v>
      </c>
      <c r="I108" s="6">
        <v>19800000</v>
      </c>
      <c r="J108" s="6">
        <v>19800000</v>
      </c>
      <c r="K108" s="5" t="s">
        <v>125</v>
      </c>
      <c r="L108" s="5" t="s">
        <v>126</v>
      </c>
      <c r="M108" s="5" t="s">
        <v>103</v>
      </c>
      <c r="N108" s="5" t="s">
        <v>127</v>
      </c>
      <c r="O108" s="5" t="s">
        <v>322</v>
      </c>
      <c r="P108" s="5" t="s">
        <v>129</v>
      </c>
      <c r="Q108" s="5"/>
      <c r="R108" s="5" t="s">
        <v>323</v>
      </c>
      <c r="S108" s="5" t="s">
        <v>125</v>
      </c>
      <c r="T108" s="5" t="s">
        <v>125</v>
      </c>
      <c r="U108" s="5" t="s">
        <v>125</v>
      </c>
      <c r="V108" s="5" t="s">
        <v>125</v>
      </c>
    </row>
    <row r="109" spans="1:22" ht="14.4" hidden="1" x14ac:dyDescent="0.3">
      <c r="A109" s="5" t="s">
        <v>179</v>
      </c>
      <c r="B109" s="5" t="s">
        <v>330</v>
      </c>
      <c r="C109" s="5" t="s">
        <v>25</v>
      </c>
      <c r="D109" s="5" t="s">
        <v>25</v>
      </c>
      <c r="E109" s="5" t="s">
        <v>141</v>
      </c>
      <c r="F109" s="5" t="s">
        <v>123</v>
      </c>
      <c r="G109" s="5" t="s">
        <v>9</v>
      </c>
      <c r="H109" s="5" t="s">
        <v>10</v>
      </c>
      <c r="I109" s="6">
        <v>429974594</v>
      </c>
      <c r="J109" s="6">
        <v>429974594</v>
      </c>
      <c r="K109" s="5" t="s">
        <v>125</v>
      </c>
      <c r="L109" s="5" t="s">
        <v>159</v>
      </c>
      <c r="M109" s="5" t="s">
        <v>103</v>
      </c>
      <c r="N109" s="5" t="s">
        <v>127</v>
      </c>
      <c r="O109" s="5" t="s">
        <v>160</v>
      </c>
      <c r="P109" s="5" t="s">
        <v>129</v>
      </c>
      <c r="Q109" s="5"/>
      <c r="R109" s="5" t="s">
        <v>161</v>
      </c>
      <c r="S109" s="5" t="s">
        <v>125</v>
      </c>
      <c r="T109" s="5" t="s">
        <v>125</v>
      </c>
      <c r="U109" s="5" t="s">
        <v>125</v>
      </c>
      <c r="V109" s="5" t="s">
        <v>125</v>
      </c>
    </row>
    <row r="110" spans="1:22" ht="14.4" hidden="1" x14ac:dyDescent="0.3">
      <c r="A110" s="5" t="s">
        <v>139</v>
      </c>
      <c r="B110" s="5" t="s">
        <v>331</v>
      </c>
      <c r="C110" s="5" t="s">
        <v>25</v>
      </c>
      <c r="D110" s="5" t="s">
        <v>25</v>
      </c>
      <c r="E110" s="5" t="s">
        <v>103</v>
      </c>
      <c r="F110" s="5" t="s">
        <v>123</v>
      </c>
      <c r="G110" s="5" t="s">
        <v>9</v>
      </c>
      <c r="H110" s="5" t="s">
        <v>10</v>
      </c>
      <c r="I110" s="6">
        <v>41400000</v>
      </c>
      <c r="J110" s="6">
        <v>41400000</v>
      </c>
      <c r="K110" s="5" t="s">
        <v>125</v>
      </c>
      <c r="L110" s="5" t="s">
        <v>126</v>
      </c>
      <c r="M110" s="5" t="s">
        <v>103</v>
      </c>
      <c r="N110" s="5" t="s">
        <v>127</v>
      </c>
      <c r="O110" s="5" t="s">
        <v>217</v>
      </c>
      <c r="P110" s="5" t="s">
        <v>129</v>
      </c>
      <c r="Q110" s="5"/>
      <c r="R110" s="5" t="s">
        <v>218</v>
      </c>
      <c r="S110" s="5" t="s">
        <v>125</v>
      </c>
      <c r="T110" s="5" t="s">
        <v>125</v>
      </c>
      <c r="U110" s="5" t="s">
        <v>125</v>
      </c>
      <c r="V110" s="5" t="s">
        <v>125</v>
      </c>
    </row>
    <row r="111" spans="1:22" ht="14.4" hidden="1" x14ac:dyDescent="0.3">
      <c r="A111" s="5" t="s">
        <v>139</v>
      </c>
      <c r="B111" s="5" t="s">
        <v>332</v>
      </c>
      <c r="C111" s="5" t="s">
        <v>25</v>
      </c>
      <c r="D111" s="5" t="s">
        <v>25</v>
      </c>
      <c r="E111" s="5" t="s">
        <v>103</v>
      </c>
      <c r="F111" s="5" t="s">
        <v>123</v>
      </c>
      <c r="G111" s="5" t="s">
        <v>9</v>
      </c>
      <c r="H111" s="5" t="s">
        <v>10</v>
      </c>
      <c r="I111" s="6">
        <v>41400000</v>
      </c>
      <c r="J111" s="6">
        <v>41400000</v>
      </c>
      <c r="K111" s="5" t="s">
        <v>125</v>
      </c>
      <c r="L111" s="5" t="s">
        <v>126</v>
      </c>
      <c r="M111" s="5" t="s">
        <v>103</v>
      </c>
      <c r="N111" s="5" t="s">
        <v>127</v>
      </c>
      <c r="O111" s="5" t="s">
        <v>217</v>
      </c>
      <c r="P111" s="5" t="s">
        <v>129</v>
      </c>
      <c r="Q111" s="5"/>
      <c r="R111" s="5" t="s">
        <v>218</v>
      </c>
      <c r="S111" s="5" t="s">
        <v>125</v>
      </c>
      <c r="T111" s="5" t="s">
        <v>125</v>
      </c>
      <c r="U111" s="5" t="s">
        <v>125</v>
      </c>
      <c r="V111" s="5" t="s">
        <v>125</v>
      </c>
    </row>
    <row r="112" spans="1:22" ht="14.4" hidden="1" x14ac:dyDescent="0.3">
      <c r="A112" s="5" t="s">
        <v>139</v>
      </c>
      <c r="B112" s="5" t="s">
        <v>333</v>
      </c>
      <c r="C112" s="5" t="s">
        <v>25</v>
      </c>
      <c r="D112" s="5" t="s">
        <v>25</v>
      </c>
      <c r="E112" s="5" t="s">
        <v>103</v>
      </c>
      <c r="F112" s="5" t="s">
        <v>123</v>
      </c>
      <c r="G112" s="5" t="s">
        <v>9</v>
      </c>
      <c r="H112" s="5" t="s">
        <v>10</v>
      </c>
      <c r="I112" s="6">
        <v>41400000</v>
      </c>
      <c r="J112" s="6">
        <v>41400000</v>
      </c>
      <c r="K112" s="5" t="s">
        <v>125</v>
      </c>
      <c r="L112" s="5" t="s">
        <v>126</v>
      </c>
      <c r="M112" s="5" t="s">
        <v>103</v>
      </c>
      <c r="N112" s="5" t="s">
        <v>127</v>
      </c>
      <c r="O112" s="5" t="s">
        <v>217</v>
      </c>
      <c r="P112" s="5" t="s">
        <v>129</v>
      </c>
      <c r="Q112" s="5"/>
      <c r="R112" s="5" t="s">
        <v>218</v>
      </c>
      <c r="S112" s="5" t="s">
        <v>125</v>
      </c>
      <c r="T112" s="5" t="s">
        <v>125</v>
      </c>
      <c r="U112" s="5" t="s">
        <v>125</v>
      </c>
      <c r="V112" s="5" t="s">
        <v>125</v>
      </c>
    </row>
    <row r="113" spans="1:22" ht="14.4" hidden="1" x14ac:dyDescent="0.3">
      <c r="A113" s="5" t="s">
        <v>139</v>
      </c>
      <c r="B113" s="5" t="s">
        <v>334</v>
      </c>
      <c r="C113" s="5" t="s">
        <v>25</v>
      </c>
      <c r="D113" s="5" t="s">
        <v>25</v>
      </c>
      <c r="E113" s="5" t="s">
        <v>103</v>
      </c>
      <c r="F113" s="5" t="s">
        <v>123</v>
      </c>
      <c r="G113" s="5" t="s">
        <v>9</v>
      </c>
      <c r="H113" s="5" t="s">
        <v>10</v>
      </c>
      <c r="I113" s="6">
        <v>41400000</v>
      </c>
      <c r="J113" s="6">
        <v>41400000</v>
      </c>
      <c r="K113" s="5" t="s">
        <v>125</v>
      </c>
      <c r="L113" s="5" t="s">
        <v>126</v>
      </c>
      <c r="M113" s="5" t="s">
        <v>103</v>
      </c>
      <c r="N113" s="5" t="s">
        <v>127</v>
      </c>
      <c r="O113" s="5" t="s">
        <v>217</v>
      </c>
      <c r="P113" s="5" t="s">
        <v>129</v>
      </c>
      <c r="Q113" s="5"/>
      <c r="R113" s="5" t="s">
        <v>218</v>
      </c>
      <c r="S113" s="5" t="s">
        <v>125</v>
      </c>
      <c r="T113" s="5" t="s">
        <v>125</v>
      </c>
      <c r="U113" s="5" t="s">
        <v>125</v>
      </c>
      <c r="V113" s="5" t="s">
        <v>125</v>
      </c>
    </row>
    <row r="114" spans="1:22" ht="14.4" hidden="1" x14ac:dyDescent="0.3">
      <c r="A114" s="5" t="s">
        <v>139</v>
      </c>
      <c r="B114" s="5" t="s">
        <v>335</v>
      </c>
      <c r="C114" s="5" t="s">
        <v>25</v>
      </c>
      <c r="D114" s="5" t="s">
        <v>25</v>
      </c>
      <c r="E114" s="5" t="s">
        <v>103</v>
      </c>
      <c r="F114" s="5" t="s">
        <v>123</v>
      </c>
      <c r="G114" s="5" t="s">
        <v>9</v>
      </c>
      <c r="H114" s="5" t="s">
        <v>10</v>
      </c>
      <c r="I114" s="6">
        <v>41400000</v>
      </c>
      <c r="J114" s="6">
        <v>41400000</v>
      </c>
      <c r="K114" s="5" t="s">
        <v>125</v>
      </c>
      <c r="L114" s="5" t="s">
        <v>126</v>
      </c>
      <c r="M114" s="5" t="s">
        <v>103</v>
      </c>
      <c r="N114" s="5" t="s">
        <v>127</v>
      </c>
      <c r="O114" s="5" t="s">
        <v>217</v>
      </c>
      <c r="P114" s="5" t="s">
        <v>129</v>
      </c>
      <c r="Q114" s="5"/>
      <c r="R114" s="5" t="s">
        <v>218</v>
      </c>
      <c r="S114" s="5" t="s">
        <v>125</v>
      </c>
      <c r="T114" s="5" t="s">
        <v>125</v>
      </c>
      <c r="U114" s="5" t="s">
        <v>125</v>
      </c>
      <c r="V114" s="5" t="s">
        <v>125</v>
      </c>
    </row>
    <row r="115" spans="1:22" ht="14.4" hidden="1" x14ac:dyDescent="0.3">
      <c r="A115" s="5" t="s">
        <v>139</v>
      </c>
      <c r="B115" s="5" t="s">
        <v>336</v>
      </c>
      <c r="C115" s="5" t="s">
        <v>25</v>
      </c>
      <c r="D115" s="5" t="s">
        <v>25</v>
      </c>
      <c r="E115" s="5" t="s">
        <v>103</v>
      </c>
      <c r="F115" s="5" t="s">
        <v>123</v>
      </c>
      <c r="G115" s="5" t="s">
        <v>9</v>
      </c>
      <c r="H115" s="5" t="s">
        <v>10</v>
      </c>
      <c r="I115" s="6">
        <v>41400000</v>
      </c>
      <c r="J115" s="6">
        <v>41400000</v>
      </c>
      <c r="K115" s="5" t="s">
        <v>125</v>
      </c>
      <c r="L115" s="5" t="s">
        <v>126</v>
      </c>
      <c r="M115" s="5" t="s">
        <v>103</v>
      </c>
      <c r="N115" s="5" t="s">
        <v>127</v>
      </c>
      <c r="O115" s="5" t="s">
        <v>217</v>
      </c>
      <c r="P115" s="5" t="s">
        <v>129</v>
      </c>
      <c r="Q115" s="5"/>
      <c r="R115" s="5" t="s">
        <v>218</v>
      </c>
      <c r="S115" s="5" t="s">
        <v>125</v>
      </c>
      <c r="T115" s="5" t="s">
        <v>125</v>
      </c>
      <c r="U115" s="5" t="s">
        <v>125</v>
      </c>
      <c r="V115" s="5" t="s">
        <v>125</v>
      </c>
    </row>
    <row r="116" spans="1:22" ht="14.4" hidden="1" x14ac:dyDescent="0.3">
      <c r="A116" s="5" t="s">
        <v>139</v>
      </c>
      <c r="B116" s="5" t="s">
        <v>337</v>
      </c>
      <c r="C116" s="5" t="s">
        <v>25</v>
      </c>
      <c r="D116" s="5" t="s">
        <v>25</v>
      </c>
      <c r="E116" s="5" t="s">
        <v>103</v>
      </c>
      <c r="F116" s="5" t="s">
        <v>123</v>
      </c>
      <c r="G116" s="5" t="s">
        <v>9</v>
      </c>
      <c r="H116" s="5" t="s">
        <v>10</v>
      </c>
      <c r="I116" s="6">
        <v>41400000</v>
      </c>
      <c r="J116" s="6">
        <v>41400000</v>
      </c>
      <c r="K116" s="5" t="s">
        <v>125</v>
      </c>
      <c r="L116" s="5" t="s">
        <v>126</v>
      </c>
      <c r="M116" s="5" t="s">
        <v>103</v>
      </c>
      <c r="N116" s="5" t="s">
        <v>127</v>
      </c>
      <c r="O116" s="5" t="s">
        <v>217</v>
      </c>
      <c r="P116" s="5" t="s">
        <v>129</v>
      </c>
      <c r="Q116" s="5"/>
      <c r="R116" s="5" t="s">
        <v>218</v>
      </c>
      <c r="S116" s="5" t="s">
        <v>125</v>
      </c>
      <c r="T116" s="5" t="s">
        <v>125</v>
      </c>
      <c r="U116" s="5" t="s">
        <v>125</v>
      </c>
      <c r="V116" s="5" t="s">
        <v>125</v>
      </c>
    </row>
    <row r="117" spans="1:22" ht="14.4" hidden="1" x14ac:dyDescent="0.3">
      <c r="A117" s="5" t="s">
        <v>139</v>
      </c>
      <c r="B117" s="5" t="s">
        <v>338</v>
      </c>
      <c r="C117" s="5" t="s">
        <v>78</v>
      </c>
      <c r="D117" s="5" t="s">
        <v>78</v>
      </c>
      <c r="E117" s="5" t="s">
        <v>122</v>
      </c>
      <c r="F117" s="5" t="s">
        <v>123</v>
      </c>
      <c r="G117" s="5" t="s">
        <v>9</v>
      </c>
      <c r="H117" s="5" t="s">
        <v>18</v>
      </c>
      <c r="I117" s="6">
        <v>58000000</v>
      </c>
      <c r="J117" s="6">
        <v>58000000</v>
      </c>
      <c r="K117" s="5" t="s">
        <v>134</v>
      </c>
      <c r="L117" s="5" t="s">
        <v>126</v>
      </c>
      <c r="M117" s="5" t="s">
        <v>103</v>
      </c>
      <c r="N117" s="5" t="s">
        <v>103</v>
      </c>
      <c r="O117" s="5" t="s">
        <v>167</v>
      </c>
      <c r="P117" s="5" t="s">
        <v>129</v>
      </c>
      <c r="Q117" s="5"/>
      <c r="R117" s="5" t="s">
        <v>168</v>
      </c>
      <c r="S117" s="5" t="s">
        <v>134</v>
      </c>
      <c r="T117" s="5" t="s">
        <v>134</v>
      </c>
      <c r="U117" s="5" t="s">
        <v>134</v>
      </c>
      <c r="V117" s="5" t="s">
        <v>135</v>
      </c>
    </row>
    <row r="118" spans="1:22" ht="14.4" hidden="1" x14ac:dyDescent="0.3">
      <c r="A118" s="5" t="s">
        <v>339</v>
      </c>
      <c r="B118" s="5" t="s">
        <v>340</v>
      </c>
      <c r="C118" s="5" t="s">
        <v>54</v>
      </c>
      <c r="D118" s="5" t="s">
        <v>54</v>
      </c>
      <c r="E118" s="5" t="s">
        <v>257</v>
      </c>
      <c r="F118" s="5" t="s">
        <v>123</v>
      </c>
      <c r="G118" s="5" t="s">
        <v>9</v>
      </c>
      <c r="H118" s="5" t="s">
        <v>10</v>
      </c>
      <c r="I118" s="6">
        <v>15250000</v>
      </c>
      <c r="J118" s="6">
        <v>15250000</v>
      </c>
      <c r="K118" s="5" t="s">
        <v>134</v>
      </c>
      <c r="L118" s="5" t="s">
        <v>126</v>
      </c>
      <c r="M118" s="5" t="s">
        <v>103</v>
      </c>
      <c r="N118" s="5" t="s">
        <v>103</v>
      </c>
      <c r="O118" s="5" t="s">
        <v>262</v>
      </c>
      <c r="P118" s="5" t="s">
        <v>129</v>
      </c>
      <c r="Q118" s="5"/>
      <c r="R118" s="5" t="s">
        <v>254</v>
      </c>
      <c r="S118" s="5" t="s">
        <v>134</v>
      </c>
      <c r="T118" s="5" t="s">
        <v>134</v>
      </c>
      <c r="U118" s="5" t="s">
        <v>134</v>
      </c>
      <c r="V118" s="5" t="s">
        <v>135</v>
      </c>
    </row>
    <row r="119" spans="1:22" ht="14.4" x14ac:dyDescent="0.3">
      <c r="A119" s="5" t="s">
        <v>341</v>
      </c>
      <c r="B119" s="5" t="s">
        <v>83</v>
      </c>
      <c r="C119" s="5" t="s">
        <v>13</v>
      </c>
      <c r="D119" s="5" t="s">
        <v>13</v>
      </c>
      <c r="E119" s="5" t="s">
        <v>133</v>
      </c>
      <c r="F119" s="5" t="s">
        <v>123</v>
      </c>
      <c r="G119" s="5" t="s">
        <v>9</v>
      </c>
      <c r="H119" s="5" t="s">
        <v>18</v>
      </c>
      <c r="I119" s="6">
        <v>120205441</v>
      </c>
      <c r="J119" s="6">
        <v>120205441</v>
      </c>
      <c r="K119" s="5" t="s">
        <v>134</v>
      </c>
      <c r="L119" s="5" t="s">
        <v>126</v>
      </c>
      <c r="M119" s="5" t="s">
        <v>103</v>
      </c>
      <c r="N119" s="5" t="s">
        <v>127</v>
      </c>
      <c r="O119" s="5" t="s">
        <v>342</v>
      </c>
      <c r="P119" s="5" t="s">
        <v>129</v>
      </c>
      <c r="Q119" s="5"/>
      <c r="R119" s="5" t="s">
        <v>343</v>
      </c>
      <c r="S119" s="5" t="s">
        <v>134</v>
      </c>
      <c r="T119" s="5" t="s">
        <v>134</v>
      </c>
      <c r="U119" s="5" t="s">
        <v>134</v>
      </c>
      <c r="V119" s="5" t="s">
        <v>135</v>
      </c>
    </row>
    <row r="120" spans="1:22" ht="14.4" hidden="1" x14ac:dyDescent="0.3">
      <c r="A120" s="5" t="s">
        <v>136</v>
      </c>
      <c r="B120" s="5" t="s">
        <v>344</v>
      </c>
      <c r="C120" s="5" t="s">
        <v>40</v>
      </c>
      <c r="D120" s="5" t="s">
        <v>40</v>
      </c>
      <c r="E120" s="5" t="s">
        <v>166</v>
      </c>
      <c r="F120" s="5" t="s">
        <v>123</v>
      </c>
      <c r="G120" s="5" t="s">
        <v>9</v>
      </c>
      <c r="H120" s="5" t="s">
        <v>18</v>
      </c>
      <c r="I120" s="6">
        <v>180000000</v>
      </c>
      <c r="J120" s="6">
        <v>180000000</v>
      </c>
      <c r="K120" s="5" t="s">
        <v>134</v>
      </c>
      <c r="L120" s="5" t="s">
        <v>126</v>
      </c>
      <c r="M120" s="5" t="s">
        <v>103</v>
      </c>
      <c r="N120" s="5" t="s">
        <v>127</v>
      </c>
      <c r="O120" s="5" t="s">
        <v>163</v>
      </c>
      <c r="P120" s="5" t="s">
        <v>129</v>
      </c>
      <c r="Q120" s="5"/>
      <c r="R120" s="5" t="s">
        <v>164</v>
      </c>
      <c r="S120" s="5" t="s">
        <v>134</v>
      </c>
      <c r="T120" s="5" t="s">
        <v>134</v>
      </c>
      <c r="U120" s="5" t="s">
        <v>134</v>
      </c>
      <c r="V120" s="5" t="s">
        <v>135</v>
      </c>
    </row>
    <row r="121" spans="1:22" ht="14.4" hidden="1" x14ac:dyDescent="0.3">
      <c r="A121" s="5" t="s">
        <v>136</v>
      </c>
      <c r="B121" s="5" t="s">
        <v>345</v>
      </c>
      <c r="C121" s="5" t="s">
        <v>36</v>
      </c>
      <c r="D121" s="5" t="s">
        <v>36</v>
      </c>
      <c r="E121" s="5" t="s">
        <v>138</v>
      </c>
      <c r="F121" s="5" t="s">
        <v>123</v>
      </c>
      <c r="G121" s="5" t="s">
        <v>9</v>
      </c>
      <c r="H121" s="5" t="s">
        <v>18</v>
      </c>
      <c r="I121" s="6">
        <v>300000000</v>
      </c>
      <c r="J121" s="6">
        <v>300000000</v>
      </c>
      <c r="K121" s="5" t="s">
        <v>134</v>
      </c>
      <c r="L121" s="5" t="s">
        <v>126</v>
      </c>
      <c r="M121" s="5" t="s">
        <v>103</v>
      </c>
      <c r="N121" s="5" t="s">
        <v>127</v>
      </c>
      <c r="O121" s="5" t="s">
        <v>163</v>
      </c>
      <c r="P121" s="5" t="s">
        <v>129</v>
      </c>
      <c r="Q121" s="5"/>
      <c r="R121" s="5" t="s">
        <v>164</v>
      </c>
      <c r="S121" s="5" t="s">
        <v>134</v>
      </c>
      <c r="T121" s="5" t="s">
        <v>134</v>
      </c>
      <c r="U121" s="5" t="s">
        <v>134</v>
      </c>
      <c r="V121" s="5" t="s">
        <v>135</v>
      </c>
    </row>
    <row r="122" spans="1:22" ht="14.4" hidden="1" x14ac:dyDescent="0.3">
      <c r="A122" s="5" t="s">
        <v>139</v>
      </c>
      <c r="B122" s="5" t="s">
        <v>346</v>
      </c>
      <c r="C122" s="5" t="s">
        <v>19</v>
      </c>
      <c r="D122" s="5" t="s">
        <v>19</v>
      </c>
      <c r="E122" s="5" t="s">
        <v>150</v>
      </c>
      <c r="F122" s="5" t="s">
        <v>123</v>
      </c>
      <c r="G122" s="5" t="s">
        <v>9</v>
      </c>
      <c r="H122" s="5" t="s">
        <v>10</v>
      </c>
      <c r="I122" s="6">
        <v>100000000</v>
      </c>
      <c r="J122" s="6">
        <v>100000000</v>
      </c>
      <c r="K122" s="5" t="s">
        <v>134</v>
      </c>
      <c r="L122" s="5" t="s">
        <v>126</v>
      </c>
      <c r="M122" s="5" t="s">
        <v>103</v>
      </c>
      <c r="N122" s="5" t="s">
        <v>103</v>
      </c>
      <c r="O122" s="5" t="s">
        <v>347</v>
      </c>
      <c r="P122" s="5" t="s">
        <v>129</v>
      </c>
      <c r="Q122" s="5"/>
      <c r="R122" s="5" t="s">
        <v>348</v>
      </c>
      <c r="S122" s="5" t="s">
        <v>134</v>
      </c>
      <c r="T122" s="5" t="s">
        <v>134</v>
      </c>
      <c r="U122" s="5" t="s">
        <v>134</v>
      </c>
      <c r="V122" s="5" t="s">
        <v>135</v>
      </c>
    </row>
    <row r="123" spans="1:22" ht="14.4" hidden="1" x14ac:dyDescent="0.3">
      <c r="A123" s="5" t="s">
        <v>349</v>
      </c>
      <c r="B123" s="5" t="s">
        <v>350</v>
      </c>
      <c r="C123" s="5" t="s">
        <v>11</v>
      </c>
      <c r="D123" s="5" t="s">
        <v>11</v>
      </c>
      <c r="E123" s="5" t="s">
        <v>185</v>
      </c>
      <c r="F123" s="5" t="s">
        <v>123</v>
      </c>
      <c r="G123" s="5" t="s">
        <v>9</v>
      </c>
      <c r="H123" s="5" t="s">
        <v>10</v>
      </c>
      <c r="I123" s="6">
        <v>28470000</v>
      </c>
      <c r="J123" s="6">
        <v>28470000</v>
      </c>
      <c r="K123" s="5" t="s">
        <v>134</v>
      </c>
      <c r="L123" s="5" t="s">
        <v>126</v>
      </c>
      <c r="M123" s="5" t="s">
        <v>103</v>
      </c>
      <c r="N123" s="5" t="s">
        <v>103</v>
      </c>
      <c r="O123" s="5" t="s">
        <v>351</v>
      </c>
      <c r="P123" s="5" t="s">
        <v>129</v>
      </c>
      <c r="Q123" s="5"/>
      <c r="R123" s="5" t="s">
        <v>352</v>
      </c>
      <c r="S123" s="5" t="s">
        <v>134</v>
      </c>
      <c r="T123" s="5" t="s">
        <v>134</v>
      </c>
      <c r="U123" s="5" t="s">
        <v>134</v>
      </c>
      <c r="V123" s="5" t="s">
        <v>135</v>
      </c>
    </row>
    <row r="124" spans="1:22" ht="14.4" hidden="1" x14ac:dyDescent="0.3">
      <c r="A124" s="5" t="s">
        <v>349</v>
      </c>
      <c r="B124" s="5" t="s">
        <v>353</v>
      </c>
      <c r="C124" s="5" t="s">
        <v>11</v>
      </c>
      <c r="D124" s="5" t="s">
        <v>11</v>
      </c>
      <c r="E124" s="5" t="s">
        <v>185</v>
      </c>
      <c r="F124" s="5" t="s">
        <v>123</v>
      </c>
      <c r="G124" s="5" t="s">
        <v>9</v>
      </c>
      <c r="H124" s="5" t="s">
        <v>18</v>
      </c>
      <c r="I124" s="6">
        <v>28470000</v>
      </c>
      <c r="J124" s="6">
        <v>28470000</v>
      </c>
      <c r="K124" s="5" t="s">
        <v>134</v>
      </c>
      <c r="L124" s="5" t="s">
        <v>126</v>
      </c>
      <c r="M124" s="5" t="s">
        <v>103</v>
      </c>
      <c r="N124" s="5" t="s">
        <v>103</v>
      </c>
      <c r="O124" s="5" t="s">
        <v>351</v>
      </c>
      <c r="P124" s="5" t="s">
        <v>129</v>
      </c>
      <c r="Q124" s="5"/>
      <c r="R124" s="5" t="s">
        <v>352</v>
      </c>
      <c r="S124" s="5" t="s">
        <v>134</v>
      </c>
      <c r="T124" s="5" t="s">
        <v>134</v>
      </c>
      <c r="U124" s="5" t="s">
        <v>134</v>
      </c>
      <c r="V124" s="5" t="s">
        <v>135</v>
      </c>
    </row>
    <row r="125" spans="1:22" ht="14.4" hidden="1" x14ac:dyDescent="0.3">
      <c r="A125" s="5" t="s">
        <v>349</v>
      </c>
      <c r="B125" s="5" t="s">
        <v>354</v>
      </c>
      <c r="C125" s="5" t="s">
        <v>11</v>
      </c>
      <c r="D125" s="5" t="s">
        <v>11</v>
      </c>
      <c r="E125" s="5" t="s">
        <v>185</v>
      </c>
      <c r="F125" s="5" t="s">
        <v>123</v>
      </c>
      <c r="G125" s="5" t="s">
        <v>9</v>
      </c>
      <c r="H125" s="5" t="s">
        <v>10</v>
      </c>
      <c r="I125" s="6">
        <v>14235000</v>
      </c>
      <c r="J125" s="6">
        <v>14235000</v>
      </c>
      <c r="K125" s="5" t="s">
        <v>134</v>
      </c>
      <c r="L125" s="5" t="s">
        <v>126</v>
      </c>
      <c r="M125" s="5" t="s">
        <v>103</v>
      </c>
      <c r="N125" s="5" t="s">
        <v>103</v>
      </c>
      <c r="O125" s="5" t="s">
        <v>351</v>
      </c>
      <c r="P125" s="5" t="s">
        <v>129</v>
      </c>
      <c r="Q125" s="5"/>
      <c r="R125" s="5" t="s">
        <v>352</v>
      </c>
      <c r="S125" s="5" t="s">
        <v>134</v>
      </c>
      <c r="T125" s="5" t="s">
        <v>134</v>
      </c>
      <c r="U125" s="5" t="s">
        <v>134</v>
      </c>
      <c r="V125" s="5" t="s">
        <v>135</v>
      </c>
    </row>
    <row r="126" spans="1:22" ht="14.4" hidden="1" x14ac:dyDescent="0.3">
      <c r="A126" s="5" t="s">
        <v>349</v>
      </c>
      <c r="B126" s="5" t="s">
        <v>355</v>
      </c>
      <c r="C126" s="5" t="s">
        <v>11</v>
      </c>
      <c r="D126" s="5" t="s">
        <v>11</v>
      </c>
      <c r="E126" s="5" t="s">
        <v>185</v>
      </c>
      <c r="F126" s="5" t="s">
        <v>123</v>
      </c>
      <c r="G126" s="5" t="s">
        <v>9</v>
      </c>
      <c r="H126" s="5" t="s">
        <v>10</v>
      </c>
      <c r="I126" s="6">
        <v>14235000</v>
      </c>
      <c r="J126" s="6">
        <v>14235000</v>
      </c>
      <c r="K126" s="5" t="s">
        <v>134</v>
      </c>
      <c r="L126" s="5" t="s">
        <v>126</v>
      </c>
      <c r="M126" s="5" t="s">
        <v>103</v>
      </c>
      <c r="N126" s="5" t="s">
        <v>103</v>
      </c>
      <c r="O126" s="5" t="s">
        <v>351</v>
      </c>
      <c r="P126" s="5" t="s">
        <v>129</v>
      </c>
      <c r="Q126" s="5"/>
      <c r="R126" s="5" t="s">
        <v>352</v>
      </c>
      <c r="S126" s="5" t="s">
        <v>134</v>
      </c>
      <c r="T126" s="5" t="s">
        <v>134</v>
      </c>
      <c r="U126" s="5" t="s">
        <v>134</v>
      </c>
      <c r="V126" s="5" t="s">
        <v>135</v>
      </c>
    </row>
    <row r="127" spans="1:22" ht="14.4" hidden="1" x14ac:dyDescent="0.3">
      <c r="A127" s="5" t="s">
        <v>139</v>
      </c>
      <c r="B127" s="5" t="s">
        <v>356</v>
      </c>
      <c r="C127" s="5" t="s">
        <v>25</v>
      </c>
      <c r="D127" s="5" t="s">
        <v>25</v>
      </c>
      <c r="E127" s="5" t="s">
        <v>141</v>
      </c>
      <c r="F127" s="5" t="s">
        <v>123</v>
      </c>
      <c r="G127" s="5" t="s">
        <v>9</v>
      </c>
      <c r="H127" s="5" t="s">
        <v>18</v>
      </c>
      <c r="I127" s="6">
        <v>66000000</v>
      </c>
      <c r="J127" s="6">
        <v>66000000</v>
      </c>
      <c r="K127" s="5" t="s">
        <v>125</v>
      </c>
      <c r="L127" s="5" t="s">
        <v>126</v>
      </c>
      <c r="M127" s="5" t="s">
        <v>103</v>
      </c>
      <c r="N127" s="5" t="s">
        <v>127</v>
      </c>
      <c r="O127" s="5" t="s">
        <v>243</v>
      </c>
      <c r="P127" s="5" t="s">
        <v>129</v>
      </c>
      <c r="Q127" s="5"/>
      <c r="R127" s="5" t="s">
        <v>130</v>
      </c>
      <c r="S127" s="5" t="s">
        <v>125</v>
      </c>
      <c r="T127" s="5" t="s">
        <v>125</v>
      </c>
      <c r="U127" s="5" t="s">
        <v>125</v>
      </c>
      <c r="V127" s="5" t="s">
        <v>125</v>
      </c>
    </row>
    <row r="128" spans="1:22" ht="14.4" hidden="1" x14ac:dyDescent="0.3">
      <c r="A128" s="5" t="s">
        <v>139</v>
      </c>
      <c r="B128" s="5" t="s">
        <v>357</v>
      </c>
      <c r="C128" s="5" t="s">
        <v>25</v>
      </c>
      <c r="D128" s="5" t="s">
        <v>25</v>
      </c>
      <c r="E128" s="5" t="s">
        <v>141</v>
      </c>
      <c r="F128" s="5" t="s">
        <v>123</v>
      </c>
      <c r="G128" s="5" t="s">
        <v>9</v>
      </c>
      <c r="H128" s="5" t="s">
        <v>18</v>
      </c>
      <c r="I128" s="6">
        <v>42000000</v>
      </c>
      <c r="J128" s="6">
        <v>42000000</v>
      </c>
      <c r="K128" s="5" t="s">
        <v>125</v>
      </c>
      <c r="L128" s="5" t="s">
        <v>126</v>
      </c>
      <c r="M128" s="5" t="s">
        <v>103</v>
      </c>
      <c r="N128" s="5" t="s">
        <v>127</v>
      </c>
      <c r="O128" s="5" t="s">
        <v>243</v>
      </c>
      <c r="P128" s="5" t="s">
        <v>129</v>
      </c>
      <c r="Q128" s="5"/>
      <c r="R128" s="5" t="s">
        <v>130</v>
      </c>
      <c r="S128" s="5" t="s">
        <v>125</v>
      </c>
      <c r="T128" s="5" t="s">
        <v>125</v>
      </c>
      <c r="U128" s="5" t="s">
        <v>125</v>
      </c>
      <c r="V128" s="5" t="s">
        <v>125</v>
      </c>
    </row>
    <row r="129" spans="1:22" ht="14.4" hidden="1" x14ac:dyDescent="0.3">
      <c r="A129" s="5" t="s">
        <v>139</v>
      </c>
      <c r="B129" s="5" t="s">
        <v>358</v>
      </c>
      <c r="C129" s="5" t="s">
        <v>16</v>
      </c>
      <c r="D129" s="5" t="s">
        <v>16</v>
      </c>
      <c r="E129" s="5" t="s">
        <v>122</v>
      </c>
      <c r="F129" s="5" t="s">
        <v>123</v>
      </c>
      <c r="G129" s="5" t="s">
        <v>9</v>
      </c>
      <c r="H129" s="5" t="s">
        <v>18</v>
      </c>
      <c r="I129" s="6">
        <v>70000000</v>
      </c>
      <c r="J129" s="6">
        <v>70000000</v>
      </c>
      <c r="K129" s="5" t="s">
        <v>125</v>
      </c>
      <c r="L129" s="5" t="s">
        <v>126</v>
      </c>
      <c r="M129" s="5" t="s">
        <v>103</v>
      </c>
      <c r="N129" s="5" t="s">
        <v>127</v>
      </c>
      <c r="O129" s="5" t="s">
        <v>176</v>
      </c>
      <c r="P129" s="5" t="s">
        <v>129</v>
      </c>
      <c r="Q129" s="5"/>
      <c r="R129" s="5" t="s">
        <v>177</v>
      </c>
      <c r="S129" s="5" t="s">
        <v>125</v>
      </c>
      <c r="T129" s="5" t="s">
        <v>125</v>
      </c>
      <c r="U129" s="5" t="s">
        <v>125</v>
      </c>
      <c r="V129" s="5" t="s">
        <v>125</v>
      </c>
    </row>
    <row r="130" spans="1:22" ht="14.4" hidden="1" x14ac:dyDescent="0.3">
      <c r="A130" s="5" t="s">
        <v>139</v>
      </c>
      <c r="B130" s="5" t="s">
        <v>359</v>
      </c>
      <c r="C130" s="5" t="s">
        <v>16</v>
      </c>
      <c r="D130" s="5" t="s">
        <v>16</v>
      </c>
      <c r="E130" s="5" t="s">
        <v>122</v>
      </c>
      <c r="F130" s="5" t="s">
        <v>123</v>
      </c>
      <c r="G130" s="5" t="s">
        <v>9</v>
      </c>
      <c r="H130" s="5" t="s">
        <v>18</v>
      </c>
      <c r="I130" s="6">
        <v>70000000</v>
      </c>
      <c r="J130" s="6">
        <v>70000000</v>
      </c>
      <c r="K130" s="5" t="s">
        <v>125</v>
      </c>
      <c r="L130" s="5" t="s">
        <v>126</v>
      </c>
      <c r="M130" s="5" t="s">
        <v>103</v>
      </c>
      <c r="N130" s="5" t="s">
        <v>127</v>
      </c>
      <c r="O130" s="5" t="s">
        <v>176</v>
      </c>
      <c r="P130" s="5" t="s">
        <v>129</v>
      </c>
      <c r="Q130" s="5"/>
      <c r="R130" s="5" t="s">
        <v>177</v>
      </c>
      <c r="S130" s="5" t="s">
        <v>125</v>
      </c>
      <c r="T130" s="5" t="s">
        <v>125</v>
      </c>
      <c r="U130" s="5" t="s">
        <v>125</v>
      </c>
      <c r="V130" s="5" t="s">
        <v>125</v>
      </c>
    </row>
    <row r="131" spans="1:22" ht="14.4" hidden="1" x14ac:dyDescent="0.3">
      <c r="A131" s="5" t="s">
        <v>360</v>
      </c>
      <c r="B131" s="5" t="s">
        <v>361</v>
      </c>
      <c r="C131" s="5" t="s">
        <v>25</v>
      </c>
      <c r="D131" s="5" t="s">
        <v>25</v>
      </c>
      <c r="E131" s="5" t="s">
        <v>133</v>
      </c>
      <c r="F131" s="5" t="s">
        <v>123</v>
      </c>
      <c r="G131" s="5" t="s">
        <v>9</v>
      </c>
      <c r="H131" s="5" t="s">
        <v>10</v>
      </c>
      <c r="I131" s="6">
        <v>246000000000</v>
      </c>
      <c r="J131" s="6">
        <v>246000000000</v>
      </c>
      <c r="K131" s="5" t="s">
        <v>125</v>
      </c>
      <c r="L131" s="5" t="s">
        <v>159</v>
      </c>
      <c r="M131" s="5" t="s">
        <v>103</v>
      </c>
      <c r="N131" s="5" t="s">
        <v>127</v>
      </c>
      <c r="O131" s="5" t="s">
        <v>362</v>
      </c>
      <c r="P131" s="5" t="s">
        <v>129</v>
      </c>
      <c r="Q131" s="5"/>
      <c r="R131" s="5" t="s">
        <v>130</v>
      </c>
      <c r="S131" s="5" t="s">
        <v>134</v>
      </c>
      <c r="T131" s="5" t="s">
        <v>134</v>
      </c>
      <c r="U131" s="5" t="s">
        <v>134</v>
      </c>
      <c r="V131" s="5" t="s">
        <v>135</v>
      </c>
    </row>
    <row r="132" spans="1:22" ht="14.4" hidden="1" x14ac:dyDescent="0.3">
      <c r="A132" s="5" t="s">
        <v>136</v>
      </c>
      <c r="B132" s="5" t="s">
        <v>363</v>
      </c>
      <c r="C132" s="5" t="s">
        <v>11</v>
      </c>
      <c r="D132" s="5" t="s">
        <v>11</v>
      </c>
      <c r="E132" s="5" t="s">
        <v>185</v>
      </c>
      <c r="F132" s="5" t="s">
        <v>123</v>
      </c>
      <c r="G132" s="5" t="s">
        <v>9</v>
      </c>
      <c r="H132" s="5" t="s">
        <v>10</v>
      </c>
      <c r="I132" s="6">
        <v>1412679119</v>
      </c>
      <c r="J132" s="6">
        <v>1412679119</v>
      </c>
      <c r="K132" s="5" t="s">
        <v>134</v>
      </c>
      <c r="L132" s="5" t="s">
        <v>126</v>
      </c>
      <c r="M132" s="5" t="s">
        <v>103</v>
      </c>
      <c r="N132" s="5" t="s">
        <v>127</v>
      </c>
      <c r="O132" s="5" t="s">
        <v>364</v>
      </c>
      <c r="P132" s="5" t="s">
        <v>129</v>
      </c>
      <c r="Q132" s="5"/>
      <c r="R132" s="5" t="s">
        <v>365</v>
      </c>
      <c r="S132" s="5" t="s">
        <v>134</v>
      </c>
      <c r="T132" s="5" t="s">
        <v>134</v>
      </c>
      <c r="U132" s="5" t="s">
        <v>134</v>
      </c>
      <c r="V132" s="5" t="s">
        <v>135</v>
      </c>
    </row>
    <row r="133" spans="1:22" ht="14.4" hidden="1" x14ac:dyDescent="0.3">
      <c r="A133" s="5" t="s">
        <v>139</v>
      </c>
      <c r="B133" s="5" t="s">
        <v>366</v>
      </c>
      <c r="C133" s="5" t="s">
        <v>25</v>
      </c>
      <c r="D133" s="5" t="s">
        <v>25</v>
      </c>
      <c r="E133" s="5" t="s">
        <v>141</v>
      </c>
      <c r="F133" s="5" t="s">
        <v>123</v>
      </c>
      <c r="G133" s="5" t="s">
        <v>9</v>
      </c>
      <c r="H133" s="5" t="s">
        <v>18</v>
      </c>
      <c r="I133" s="6">
        <v>90000000</v>
      </c>
      <c r="J133" s="6">
        <v>90000000</v>
      </c>
      <c r="K133" s="5" t="s">
        <v>125</v>
      </c>
      <c r="L133" s="5" t="s">
        <v>126</v>
      </c>
      <c r="M133" s="5" t="s">
        <v>103</v>
      </c>
      <c r="N133" s="5" t="s">
        <v>127</v>
      </c>
      <c r="O133" s="5" t="s">
        <v>243</v>
      </c>
      <c r="P133" s="5" t="s">
        <v>129</v>
      </c>
      <c r="Q133" s="5"/>
      <c r="R133" s="5" t="s">
        <v>130</v>
      </c>
      <c r="S133" s="5" t="s">
        <v>125</v>
      </c>
      <c r="T133" s="5" t="s">
        <v>125</v>
      </c>
      <c r="U133" s="5" t="s">
        <v>125</v>
      </c>
      <c r="V133" s="5" t="s">
        <v>125</v>
      </c>
    </row>
    <row r="134" spans="1:22" ht="14.4" x14ac:dyDescent="0.3">
      <c r="A134" s="5" t="s">
        <v>139</v>
      </c>
      <c r="B134" s="5" t="s">
        <v>367</v>
      </c>
      <c r="C134" s="5" t="s">
        <v>11</v>
      </c>
      <c r="D134" s="5" t="s">
        <v>11</v>
      </c>
      <c r="E134" s="5" t="s">
        <v>185</v>
      </c>
      <c r="F134" s="5" t="s">
        <v>123</v>
      </c>
      <c r="G134" s="5" t="s">
        <v>9</v>
      </c>
      <c r="H134" s="5" t="s">
        <v>10</v>
      </c>
      <c r="I134" s="6">
        <v>97600000</v>
      </c>
      <c r="J134" s="6">
        <v>97600000</v>
      </c>
      <c r="K134" s="5" t="s">
        <v>134</v>
      </c>
      <c r="L134" s="5" t="s">
        <v>126</v>
      </c>
      <c r="M134" s="5" t="s">
        <v>103</v>
      </c>
      <c r="N134" s="5" t="s">
        <v>103</v>
      </c>
      <c r="O134" s="5" t="s">
        <v>306</v>
      </c>
      <c r="P134" s="5" t="s">
        <v>129</v>
      </c>
      <c r="Q134" s="5"/>
      <c r="R134" s="5" t="s">
        <v>307</v>
      </c>
      <c r="S134" s="5" t="s">
        <v>134</v>
      </c>
      <c r="T134" s="5" t="s">
        <v>134</v>
      </c>
      <c r="U134" s="5" t="s">
        <v>134</v>
      </c>
      <c r="V134" s="5" t="s">
        <v>135</v>
      </c>
    </row>
    <row r="135" spans="1:22" ht="14.4" hidden="1" x14ac:dyDescent="0.3">
      <c r="A135" s="5" t="s">
        <v>139</v>
      </c>
      <c r="B135" s="5" t="s">
        <v>368</v>
      </c>
      <c r="C135" s="5" t="s">
        <v>11</v>
      </c>
      <c r="D135" s="5" t="s">
        <v>11</v>
      </c>
      <c r="E135" s="5" t="s">
        <v>185</v>
      </c>
      <c r="F135" s="5" t="s">
        <v>123</v>
      </c>
      <c r="G135" s="5" t="s">
        <v>9</v>
      </c>
      <c r="H135" s="5" t="s">
        <v>10</v>
      </c>
      <c r="I135" s="6">
        <v>16000000</v>
      </c>
      <c r="J135" s="6">
        <v>16000000</v>
      </c>
      <c r="K135" s="5" t="s">
        <v>134</v>
      </c>
      <c r="L135" s="5" t="s">
        <v>126</v>
      </c>
      <c r="M135" s="5" t="s">
        <v>103</v>
      </c>
      <c r="N135" s="5" t="s">
        <v>103</v>
      </c>
      <c r="O135" s="5" t="s">
        <v>245</v>
      </c>
      <c r="P135" s="5" t="s">
        <v>129</v>
      </c>
      <c r="Q135" s="5"/>
      <c r="R135" s="5" t="s">
        <v>369</v>
      </c>
      <c r="S135" s="5" t="s">
        <v>134</v>
      </c>
      <c r="T135" s="5" t="s">
        <v>134</v>
      </c>
      <c r="U135" s="5" t="s">
        <v>134</v>
      </c>
      <c r="V135" s="5" t="s">
        <v>135</v>
      </c>
    </row>
    <row r="136" spans="1:22" ht="14.4" hidden="1" x14ac:dyDescent="0.3">
      <c r="A136" s="5" t="s">
        <v>370</v>
      </c>
      <c r="B136" s="5" t="s">
        <v>87</v>
      </c>
      <c r="C136" s="5" t="s">
        <v>23</v>
      </c>
      <c r="D136" s="5" t="s">
        <v>23</v>
      </c>
      <c r="E136" s="5" t="s">
        <v>252</v>
      </c>
      <c r="F136" s="5" t="s">
        <v>123</v>
      </c>
      <c r="G136" s="5" t="s">
        <v>9</v>
      </c>
      <c r="H136" s="5" t="s">
        <v>10</v>
      </c>
      <c r="I136" s="6">
        <v>11100000</v>
      </c>
      <c r="J136" s="6">
        <v>11100000</v>
      </c>
      <c r="K136" s="5" t="s">
        <v>134</v>
      </c>
      <c r="L136" s="5" t="s">
        <v>126</v>
      </c>
      <c r="M136" s="5" t="s">
        <v>103</v>
      </c>
      <c r="N136" s="5" t="s">
        <v>103</v>
      </c>
      <c r="O136" s="5" t="s">
        <v>371</v>
      </c>
      <c r="P136" s="5" t="s">
        <v>129</v>
      </c>
      <c r="Q136" s="5"/>
      <c r="R136" s="5" t="s">
        <v>372</v>
      </c>
      <c r="S136" s="5" t="s">
        <v>134</v>
      </c>
      <c r="T136" s="5" t="s">
        <v>134</v>
      </c>
      <c r="U136" s="5" t="s">
        <v>134</v>
      </c>
      <c r="V136" s="5" t="s">
        <v>135</v>
      </c>
    </row>
    <row r="137" spans="1:22" ht="14.4" hidden="1" x14ac:dyDescent="0.3">
      <c r="A137" s="5" t="s">
        <v>370</v>
      </c>
      <c r="B137" s="5" t="s">
        <v>88</v>
      </c>
      <c r="C137" s="5" t="s">
        <v>23</v>
      </c>
      <c r="D137" s="5" t="s">
        <v>23</v>
      </c>
      <c r="E137" s="5" t="s">
        <v>252</v>
      </c>
      <c r="F137" s="5" t="s">
        <v>123</v>
      </c>
      <c r="G137" s="5" t="s">
        <v>9</v>
      </c>
      <c r="H137" s="5" t="s">
        <v>10</v>
      </c>
      <c r="I137" s="6">
        <v>11100000</v>
      </c>
      <c r="J137" s="6">
        <v>11100000</v>
      </c>
      <c r="K137" s="5" t="s">
        <v>134</v>
      </c>
      <c r="L137" s="5" t="s">
        <v>126</v>
      </c>
      <c r="M137" s="5" t="s">
        <v>103</v>
      </c>
      <c r="N137" s="5" t="s">
        <v>103</v>
      </c>
      <c r="O137" s="5" t="s">
        <v>371</v>
      </c>
      <c r="P137" s="5" t="s">
        <v>129</v>
      </c>
      <c r="Q137" s="5"/>
      <c r="R137" s="5" t="s">
        <v>372</v>
      </c>
      <c r="S137" s="5" t="s">
        <v>134</v>
      </c>
      <c r="T137" s="5" t="s">
        <v>134</v>
      </c>
      <c r="U137" s="5" t="s">
        <v>134</v>
      </c>
      <c r="V137" s="5" t="s">
        <v>135</v>
      </c>
    </row>
    <row r="138" spans="1:22" ht="14.4" hidden="1" x14ac:dyDescent="0.3">
      <c r="A138" s="5" t="s">
        <v>370</v>
      </c>
      <c r="B138" s="5" t="s">
        <v>89</v>
      </c>
      <c r="C138" s="5" t="s">
        <v>23</v>
      </c>
      <c r="D138" s="5" t="s">
        <v>23</v>
      </c>
      <c r="E138" s="5" t="s">
        <v>252</v>
      </c>
      <c r="F138" s="5" t="s">
        <v>123</v>
      </c>
      <c r="G138" s="5" t="s">
        <v>9</v>
      </c>
      <c r="H138" s="5" t="s">
        <v>10</v>
      </c>
      <c r="I138" s="6">
        <v>11100000</v>
      </c>
      <c r="J138" s="6">
        <v>11100000</v>
      </c>
      <c r="K138" s="5" t="s">
        <v>134</v>
      </c>
      <c r="L138" s="5" t="s">
        <v>126</v>
      </c>
      <c r="M138" s="5" t="s">
        <v>103</v>
      </c>
      <c r="N138" s="5" t="s">
        <v>103</v>
      </c>
      <c r="O138" s="5" t="s">
        <v>371</v>
      </c>
      <c r="P138" s="5" t="s">
        <v>129</v>
      </c>
      <c r="Q138" s="5"/>
      <c r="R138" s="5" t="s">
        <v>372</v>
      </c>
      <c r="S138" s="5" t="s">
        <v>134</v>
      </c>
      <c r="T138" s="5" t="s">
        <v>134</v>
      </c>
      <c r="U138" s="5" t="s">
        <v>134</v>
      </c>
      <c r="V138" s="5" t="s">
        <v>135</v>
      </c>
    </row>
    <row r="139" spans="1:22" ht="14.4" hidden="1" x14ac:dyDescent="0.3">
      <c r="A139" s="5" t="s">
        <v>370</v>
      </c>
      <c r="B139" s="5" t="s">
        <v>90</v>
      </c>
      <c r="C139" s="5" t="s">
        <v>23</v>
      </c>
      <c r="D139" s="5" t="s">
        <v>23</v>
      </c>
      <c r="E139" s="5" t="s">
        <v>252</v>
      </c>
      <c r="F139" s="5" t="s">
        <v>123</v>
      </c>
      <c r="G139" s="5" t="s">
        <v>9</v>
      </c>
      <c r="H139" s="5" t="s">
        <v>10</v>
      </c>
      <c r="I139" s="6">
        <v>11100000</v>
      </c>
      <c r="J139" s="6">
        <v>11100000</v>
      </c>
      <c r="K139" s="5" t="s">
        <v>134</v>
      </c>
      <c r="L139" s="5" t="s">
        <v>126</v>
      </c>
      <c r="M139" s="5" t="s">
        <v>103</v>
      </c>
      <c r="N139" s="5" t="s">
        <v>103</v>
      </c>
      <c r="O139" s="5" t="s">
        <v>371</v>
      </c>
      <c r="P139" s="5" t="s">
        <v>129</v>
      </c>
      <c r="Q139" s="5"/>
      <c r="R139" s="5" t="s">
        <v>372</v>
      </c>
      <c r="S139" s="5" t="s">
        <v>134</v>
      </c>
      <c r="T139" s="5" t="s">
        <v>134</v>
      </c>
      <c r="U139" s="5" t="s">
        <v>134</v>
      </c>
      <c r="V139" s="5" t="s">
        <v>135</v>
      </c>
    </row>
    <row r="140" spans="1:22" ht="14.4" hidden="1" x14ac:dyDescent="0.3">
      <c r="A140" s="5" t="s">
        <v>139</v>
      </c>
      <c r="B140" s="5" t="s">
        <v>373</v>
      </c>
      <c r="C140" s="5" t="s">
        <v>11</v>
      </c>
      <c r="D140" s="5" t="s">
        <v>11</v>
      </c>
      <c r="E140" s="5" t="s">
        <v>185</v>
      </c>
      <c r="F140" s="5" t="s">
        <v>123</v>
      </c>
      <c r="G140" s="5" t="s">
        <v>9</v>
      </c>
      <c r="H140" s="5" t="s">
        <v>10</v>
      </c>
      <c r="I140" s="6">
        <v>28000000</v>
      </c>
      <c r="J140" s="6">
        <v>28000000</v>
      </c>
      <c r="K140" s="5" t="s">
        <v>134</v>
      </c>
      <c r="L140" s="5" t="s">
        <v>126</v>
      </c>
      <c r="M140" s="5" t="s">
        <v>103</v>
      </c>
      <c r="N140" s="5" t="s">
        <v>103</v>
      </c>
      <c r="O140" s="5" t="s">
        <v>190</v>
      </c>
      <c r="P140" s="5" t="s">
        <v>129</v>
      </c>
      <c r="Q140" s="5"/>
      <c r="R140" s="5" t="s">
        <v>191</v>
      </c>
      <c r="S140" s="5" t="s">
        <v>134</v>
      </c>
      <c r="T140" s="5" t="s">
        <v>134</v>
      </c>
      <c r="U140" s="5" t="s">
        <v>134</v>
      </c>
      <c r="V140" s="5" t="s">
        <v>135</v>
      </c>
    </row>
    <row r="141" spans="1:22" ht="14.4" hidden="1" x14ac:dyDescent="0.3">
      <c r="A141" s="5" t="s">
        <v>139</v>
      </c>
      <c r="B141" s="5" t="s">
        <v>374</v>
      </c>
      <c r="C141" s="5" t="s">
        <v>25</v>
      </c>
      <c r="D141" s="5" t="s">
        <v>25</v>
      </c>
      <c r="E141" s="5" t="s">
        <v>141</v>
      </c>
      <c r="F141" s="5" t="s">
        <v>123</v>
      </c>
      <c r="G141" s="5" t="s">
        <v>9</v>
      </c>
      <c r="H141" s="5" t="s">
        <v>10</v>
      </c>
      <c r="I141" s="6">
        <v>115000000</v>
      </c>
      <c r="J141" s="6">
        <v>115000000</v>
      </c>
      <c r="K141" s="5" t="s">
        <v>134</v>
      </c>
      <c r="L141" s="5" t="s">
        <v>126</v>
      </c>
      <c r="M141" s="5" t="s">
        <v>103</v>
      </c>
      <c r="N141" s="5" t="s">
        <v>127</v>
      </c>
      <c r="O141" s="5" t="s">
        <v>375</v>
      </c>
      <c r="P141" s="5" t="s">
        <v>129</v>
      </c>
      <c r="Q141" s="5"/>
      <c r="R141" s="5" t="s">
        <v>376</v>
      </c>
      <c r="S141" s="5" t="s">
        <v>134</v>
      </c>
      <c r="T141" s="5" t="s">
        <v>134</v>
      </c>
      <c r="U141" s="5" t="s">
        <v>134</v>
      </c>
      <c r="V141" s="5" t="s">
        <v>135</v>
      </c>
    </row>
    <row r="142" spans="1:22" ht="14.4" hidden="1" x14ac:dyDescent="0.3">
      <c r="A142" s="5" t="s">
        <v>139</v>
      </c>
      <c r="B142" s="5" t="s">
        <v>377</v>
      </c>
      <c r="C142" s="5" t="s">
        <v>25</v>
      </c>
      <c r="D142" s="5" t="s">
        <v>25</v>
      </c>
      <c r="E142" s="5" t="s">
        <v>171</v>
      </c>
      <c r="F142" s="5" t="s">
        <v>123</v>
      </c>
      <c r="G142" s="5" t="s">
        <v>9</v>
      </c>
      <c r="H142" s="5" t="s">
        <v>10</v>
      </c>
      <c r="I142" s="6">
        <v>100050000</v>
      </c>
      <c r="J142" s="6">
        <v>100050000</v>
      </c>
      <c r="K142" s="5" t="s">
        <v>134</v>
      </c>
      <c r="L142" s="5" t="s">
        <v>126</v>
      </c>
      <c r="M142" s="5" t="s">
        <v>103</v>
      </c>
      <c r="N142" s="5" t="s">
        <v>103</v>
      </c>
      <c r="O142" s="5" t="s">
        <v>172</v>
      </c>
      <c r="P142" s="5" t="s">
        <v>129</v>
      </c>
      <c r="Q142" s="5"/>
      <c r="R142" s="5" t="s">
        <v>174</v>
      </c>
      <c r="S142" s="5" t="s">
        <v>134</v>
      </c>
      <c r="T142" s="5" t="s">
        <v>134</v>
      </c>
      <c r="U142" s="5" t="s">
        <v>134</v>
      </c>
      <c r="V142" s="5" t="s">
        <v>135</v>
      </c>
    </row>
    <row r="143" spans="1:22" ht="14.4" hidden="1" x14ac:dyDescent="0.3">
      <c r="A143" s="5" t="s">
        <v>139</v>
      </c>
      <c r="B143" s="5" t="s">
        <v>378</v>
      </c>
      <c r="C143" s="5" t="s">
        <v>25</v>
      </c>
      <c r="D143" s="5" t="s">
        <v>25</v>
      </c>
      <c r="E143" s="5" t="s">
        <v>171</v>
      </c>
      <c r="F143" s="5" t="s">
        <v>123</v>
      </c>
      <c r="G143" s="5" t="s">
        <v>9</v>
      </c>
      <c r="H143" s="5" t="s">
        <v>10</v>
      </c>
      <c r="I143" s="6">
        <v>66700000</v>
      </c>
      <c r="J143" s="6">
        <v>66700000</v>
      </c>
      <c r="K143" s="5" t="s">
        <v>134</v>
      </c>
      <c r="L143" s="5" t="s">
        <v>126</v>
      </c>
      <c r="M143" s="5" t="s">
        <v>103</v>
      </c>
      <c r="N143" s="5" t="s">
        <v>103</v>
      </c>
      <c r="O143" s="5" t="s">
        <v>172</v>
      </c>
      <c r="P143" s="5" t="s">
        <v>129</v>
      </c>
      <c r="Q143" s="5"/>
      <c r="R143" s="5" t="s">
        <v>174</v>
      </c>
      <c r="S143" s="5" t="s">
        <v>134</v>
      </c>
      <c r="T143" s="5" t="s">
        <v>134</v>
      </c>
      <c r="U143" s="5" t="s">
        <v>134</v>
      </c>
      <c r="V143" s="5" t="s">
        <v>135</v>
      </c>
    </row>
    <row r="144" spans="1:22" ht="14.4" hidden="1" x14ac:dyDescent="0.3">
      <c r="A144" s="5" t="s">
        <v>139</v>
      </c>
      <c r="B144" s="5" t="s">
        <v>379</v>
      </c>
      <c r="C144" s="5" t="s">
        <v>25</v>
      </c>
      <c r="D144" s="5" t="s">
        <v>25</v>
      </c>
      <c r="E144" s="5" t="s">
        <v>141</v>
      </c>
      <c r="F144" s="5" t="s">
        <v>123</v>
      </c>
      <c r="G144" s="5" t="s">
        <v>9</v>
      </c>
      <c r="H144" s="5" t="s">
        <v>10</v>
      </c>
      <c r="I144" s="6">
        <v>42550000</v>
      </c>
      <c r="J144" s="6">
        <v>42550000</v>
      </c>
      <c r="K144" s="5" t="s">
        <v>134</v>
      </c>
      <c r="L144" s="5" t="s">
        <v>126</v>
      </c>
      <c r="M144" s="5" t="s">
        <v>103</v>
      </c>
      <c r="N144" s="5" t="s">
        <v>103</v>
      </c>
      <c r="O144" s="5" t="s">
        <v>207</v>
      </c>
      <c r="P144" s="5" t="s">
        <v>129</v>
      </c>
      <c r="Q144" s="5"/>
      <c r="R144" s="5" t="s">
        <v>209</v>
      </c>
      <c r="S144" s="5" t="s">
        <v>134</v>
      </c>
      <c r="T144" s="5" t="s">
        <v>134</v>
      </c>
      <c r="U144" s="5" t="s">
        <v>134</v>
      </c>
      <c r="V144" s="5" t="s">
        <v>135</v>
      </c>
    </row>
    <row r="145" spans="1:22" ht="14.4" hidden="1" x14ac:dyDescent="0.3">
      <c r="A145" s="5" t="s">
        <v>136</v>
      </c>
      <c r="B145" s="5" t="s">
        <v>380</v>
      </c>
      <c r="C145" s="5" t="s">
        <v>48</v>
      </c>
      <c r="D145" s="5" t="s">
        <v>48</v>
      </c>
      <c r="E145" s="5" t="s">
        <v>166</v>
      </c>
      <c r="F145" s="5" t="s">
        <v>123</v>
      </c>
      <c r="G145" s="5" t="s">
        <v>9</v>
      </c>
      <c r="H145" s="5" t="s">
        <v>10</v>
      </c>
      <c r="I145" s="6">
        <v>2687668793</v>
      </c>
      <c r="J145" s="6">
        <v>2687668793</v>
      </c>
      <c r="K145" s="5" t="s">
        <v>134</v>
      </c>
      <c r="L145" s="5" t="s">
        <v>126</v>
      </c>
      <c r="M145" s="5" t="s">
        <v>103</v>
      </c>
      <c r="N145" s="5" t="s">
        <v>127</v>
      </c>
      <c r="O145" s="5" t="s">
        <v>167</v>
      </c>
      <c r="P145" s="5" t="s">
        <v>129</v>
      </c>
      <c r="Q145" s="5"/>
      <c r="R145" s="5" t="s">
        <v>168</v>
      </c>
      <c r="S145" s="5" t="s">
        <v>134</v>
      </c>
      <c r="T145" s="5" t="s">
        <v>134</v>
      </c>
      <c r="U145" s="5" t="s">
        <v>134</v>
      </c>
      <c r="V145" s="5" t="s">
        <v>135</v>
      </c>
    </row>
    <row r="146" spans="1:22" ht="14.4" hidden="1" x14ac:dyDescent="0.3">
      <c r="A146" s="5" t="s">
        <v>381</v>
      </c>
      <c r="B146" s="5" t="s">
        <v>382</v>
      </c>
      <c r="C146" s="5" t="s">
        <v>19</v>
      </c>
      <c r="D146" s="5" t="s">
        <v>19</v>
      </c>
      <c r="E146" s="5" t="s">
        <v>185</v>
      </c>
      <c r="F146" s="5" t="s">
        <v>123</v>
      </c>
      <c r="G146" s="5" t="s">
        <v>9</v>
      </c>
      <c r="H146" s="5" t="s">
        <v>10</v>
      </c>
      <c r="I146" s="6">
        <v>20000000</v>
      </c>
      <c r="J146" s="6">
        <v>20000000</v>
      </c>
      <c r="K146" s="5" t="s">
        <v>134</v>
      </c>
      <c r="L146" s="5" t="s">
        <v>159</v>
      </c>
      <c r="M146" s="5" t="s">
        <v>103</v>
      </c>
      <c r="N146" s="5" t="s">
        <v>127</v>
      </c>
      <c r="O146" s="5" t="s">
        <v>249</v>
      </c>
      <c r="P146" s="5" t="s">
        <v>129</v>
      </c>
      <c r="Q146" s="5"/>
      <c r="R146" s="5" t="s">
        <v>250</v>
      </c>
      <c r="S146" s="5" t="s">
        <v>134</v>
      </c>
      <c r="T146" s="5" t="s">
        <v>134</v>
      </c>
      <c r="U146" s="5" t="s">
        <v>134</v>
      </c>
      <c r="V146" s="5" t="s">
        <v>135</v>
      </c>
    </row>
    <row r="147" spans="1:22" ht="14.4" hidden="1" x14ac:dyDescent="0.3">
      <c r="A147" s="5" t="s">
        <v>383</v>
      </c>
      <c r="B147" s="5" t="s">
        <v>384</v>
      </c>
      <c r="C147" s="5" t="s">
        <v>19</v>
      </c>
      <c r="D147" s="5" t="s">
        <v>19</v>
      </c>
      <c r="E147" s="5" t="s">
        <v>150</v>
      </c>
      <c r="F147" s="5" t="s">
        <v>123</v>
      </c>
      <c r="G147" s="5" t="s">
        <v>9</v>
      </c>
      <c r="H147" s="5" t="s">
        <v>10</v>
      </c>
      <c r="I147" s="6">
        <v>17500000</v>
      </c>
      <c r="J147" s="6">
        <v>17500000</v>
      </c>
      <c r="K147" s="5" t="s">
        <v>134</v>
      </c>
      <c r="L147" s="5" t="s">
        <v>159</v>
      </c>
      <c r="M147" s="5" t="s">
        <v>103</v>
      </c>
      <c r="N147" s="5" t="s">
        <v>127</v>
      </c>
      <c r="O147" s="5" t="s">
        <v>249</v>
      </c>
      <c r="P147" s="5" t="s">
        <v>129</v>
      </c>
      <c r="Q147" s="5"/>
      <c r="R147" s="5" t="s">
        <v>250</v>
      </c>
      <c r="S147" s="5" t="s">
        <v>134</v>
      </c>
      <c r="T147" s="5" t="s">
        <v>134</v>
      </c>
      <c r="U147" s="5" t="s">
        <v>134</v>
      </c>
      <c r="V147" s="5" t="s">
        <v>135</v>
      </c>
    </row>
    <row r="148" spans="1:22" ht="14.4" x14ac:dyDescent="0.3">
      <c r="A148" s="5" t="s">
        <v>385</v>
      </c>
      <c r="B148" s="5" t="s">
        <v>386</v>
      </c>
      <c r="C148" s="5" t="s">
        <v>13</v>
      </c>
      <c r="D148" s="5" t="s">
        <v>13</v>
      </c>
      <c r="E148" s="5" t="s">
        <v>133</v>
      </c>
      <c r="F148" s="5" t="s">
        <v>123</v>
      </c>
      <c r="G148" s="5" t="s">
        <v>9</v>
      </c>
      <c r="H148" s="5" t="s">
        <v>10</v>
      </c>
      <c r="I148" s="6">
        <v>584171000</v>
      </c>
      <c r="J148" s="6">
        <v>584171000</v>
      </c>
      <c r="K148" s="5" t="s">
        <v>134</v>
      </c>
      <c r="L148" s="5" t="s">
        <v>126</v>
      </c>
      <c r="M148" s="5" t="s">
        <v>103</v>
      </c>
      <c r="N148" s="5" t="s">
        <v>127</v>
      </c>
      <c r="O148" s="5" t="s">
        <v>342</v>
      </c>
      <c r="P148" s="5" t="s">
        <v>129</v>
      </c>
      <c r="Q148" s="5"/>
      <c r="R148" s="9" t="s">
        <v>343</v>
      </c>
      <c r="S148" s="5" t="s">
        <v>134</v>
      </c>
      <c r="T148" s="5" t="s">
        <v>134</v>
      </c>
      <c r="U148" s="5" t="s">
        <v>134</v>
      </c>
      <c r="V148" s="5" t="s">
        <v>135</v>
      </c>
    </row>
    <row r="149" spans="1:22" ht="14.4" x14ac:dyDescent="0.3">
      <c r="A149" s="5" t="s">
        <v>387</v>
      </c>
      <c r="B149" s="5" t="s">
        <v>388</v>
      </c>
      <c r="C149" s="5" t="s">
        <v>99</v>
      </c>
      <c r="D149" s="5" t="s">
        <v>99</v>
      </c>
      <c r="E149" s="5" t="s">
        <v>389</v>
      </c>
      <c r="F149" s="5" t="s">
        <v>123</v>
      </c>
      <c r="G149" s="5" t="s">
        <v>9</v>
      </c>
      <c r="H149" s="5" t="s">
        <v>10</v>
      </c>
      <c r="I149" s="6">
        <v>616860522</v>
      </c>
      <c r="J149" s="6">
        <v>616860522</v>
      </c>
      <c r="K149" s="5" t="s">
        <v>134</v>
      </c>
      <c r="L149" s="5" t="s">
        <v>126</v>
      </c>
      <c r="M149" s="5" t="s">
        <v>103</v>
      </c>
      <c r="N149" s="5" t="s">
        <v>127</v>
      </c>
      <c r="O149" s="5" t="s">
        <v>306</v>
      </c>
      <c r="P149" s="5" t="s">
        <v>129</v>
      </c>
      <c r="Q149" s="5"/>
      <c r="R149" s="5" t="s">
        <v>307</v>
      </c>
      <c r="S149" s="5" t="s">
        <v>134</v>
      </c>
      <c r="T149" s="5" t="s">
        <v>134</v>
      </c>
      <c r="U149" s="5" t="s">
        <v>134</v>
      </c>
      <c r="V149" s="5" t="s">
        <v>135</v>
      </c>
    </row>
    <row r="150" spans="1:22" ht="14.4" x14ac:dyDescent="0.3">
      <c r="A150" s="5" t="s">
        <v>390</v>
      </c>
      <c r="B150" s="8" t="s">
        <v>82</v>
      </c>
      <c r="C150" s="5" t="s">
        <v>19</v>
      </c>
      <c r="D150" s="5" t="s">
        <v>19</v>
      </c>
      <c r="E150" s="5" t="s">
        <v>185</v>
      </c>
      <c r="F150" s="5" t="s">
        <v>123</v>
      </c>
      <c r="G150" s="5" t="s">
        <v>67</v>
      </c>
      <c r="H150" s="5" t="s">
        <v>10</v>
      </c>
      <c r="I150" s="6">
        <v>151000000</v>
      </c>
      <c r="J150" s="6">
        <v>151000000</v>
      </c>
      <c r="K150" s="5" t="s">
        <v>134</v>
      </c>
      <c r="L150" s="5" t="s">
        <v>126</v>
      </c>
      <c r="M150" s="5" t="s">
        <v>103</v>
      </c>
      <c r="N150" s="5" t="s">
        <v>127</v>
      </c>
      <c r="O150" s="5" t="s">
        <v>306</v>
      </c>
      <c r="P150" s="5" t="s">
        <v>129</v>
      </c>
      <c r="Q150" s="5"/>
      <c r="R150" s="5" t="s">
        <v>307</v>
      </c>
      <c r="S150" s="5" t="s">
        <v>134</v>
      </c>
      <c r="T150" s="5" t="s">
        <v>134</v>
      </c>
      <c r="U150" s="5" t="s">
        <v>134</v>
      </c>
      <c r="V150" s="5" t="s">
        <v>135</v>
      </c>
    </row>
    <row r="151" spans="1:22" ht="14.4" hidden="1" x14ac:dyDescent="0.3">
      <c r="A151" s="5" t="s">
        <v>139</v>
      </c>
      <c r="B151" s="5" t="s">
        <v>391</v>
      </c>
      <c r="C151" s="5" t="s">
        <v>16</v>
      </c>
      <c r="D151" s="5" t="s">
        <v>16</v>
      </c>
      <c r="E151" s="5" t="s">
        <v>252</v>
      </c>
      <c r="F151" s="5" t="s">
        <v>123</v>
      </c>
      <c r="G151" s="5" t="s">
        <v>76</v>
      </c>
      <c r="H151" s="5" t="s">
        <v>10</v>
      </c>
      <c r="I151" s="6">
        <v>10000000</v>
      </c>
      <c r="J151" s="6">
        <v>10000000</v>
      </c>
      <c r="K151" s="5" t="s">
        <v>134</v>
      </c>
      <c r="L151" s="5" t="s">
        <v>126</v>
      </c>
      <c r="M151" s="5" t="s">
        <v>103</v>
      </c>
      <c r="N151" s="5" t="s">
        <v>127</v>
      </c>
      <c r="O151" s="5" t="s">
        <v>392</v>
      </c>
      <c r="P151" s="5" t="s">
        <v>129</v>
      </c>
      <c r="Q151" s="5"/>
      <c r="R151" s="5" t="s">
        <v>393</v>
      </c>
      <c r="S151" s="5" t="s">
        <v>134</v>
      </c>
      <c r="T151" s="5" t="s">
        <v>134</v>
      </c>
      <c r="U151" s="5" t="s">
        <v>134</v>
      </c>
      <c r="V151" s="5" t="s">
        <v>135</v>
      </c>
    </row>
    <row r="152" spans="1:22" ht="14.4" hidden="1" x14ac:dyDescent="0.3">
      <c r="A152" s="5" t="s">
        <v>139</v>
      </c>
      <c r="B152" s="5" t="s">
        <v>394</v>
      </c>
      <c r="C152" s="5" t="s">
        <v>16</v>
      </c>
      <c r="D152" s="5" t="s">
        <v>16</v>
      </c>
      <c r="E152" s="5" t="s">
        <v>150</v>
      </c>
      <c r="F152" s="5" t="s">
        <v>123</v>
      </c>
      <c r="G152" s="5" t="s">
        <v>9</v>
      </c>
      <c r="H152" s="5" t="s">
        <v>10</v>
      </c>
      <c r="I152" s="6">
        <v>1850000</v>
      </c>
      <c r="J152" s="6">
        <v>1850000</v>
      </c>
      <c r="K152" s="5" t="s">
        <v>134</v>
      </c>
      <c r="L152" s="5" t="s">
        <v>126</v>
      </c>
      <c r="M152" s="5" t="s">
        <v>103</v>
      </c>
      <c r="N152" s="5" t="s">
        <v>127</v>
      </c>
      <c r="O152" s="5" t="s">
        <v>249</v>
      </c>
      <c r="P152" s="5" t="s">
        <v>129</v>
      </c>
      <c r="Q152" s="5"/>
      <c r="R152" s="5" t="s">
        <v>250</v>
      </c>
      <c r="S152" s="5" t="s">
        <v>134</v>
      </c>
      <c r="T152" s="5" t="s">
        <v>134</v>
      </c>
      <c r="U152" s="5" t="s">
        <v>134</v>
      </c>
      <c r="V152" s="5" t="s">
        <v>135</v>
      </c>
    </row>
    <row r="153" spans="1:22" ht="14.4" hidden="1" x14ac:dyDescent="0.3">
      <c r="A153" s="5" t="s">
        <v>268</v>
      </c>
      <c r="B153" s="5" t="s">
        <v>395</v>
      </c>
      <c r="C153" s="5" t="s">
        <v>16</v>
      </c>
      <c r="D153" s="5" t="s">
        <v>16</v>
      </c>
      <c r="E153" s="5" t="s">
        <v>171</v>
      </c>
      <c r="F153" s="5" t="s">
        <v>123</v>
      </c>
      <c r="G153" s="5" t="s">
        <v>27</v>
      </c>
      <c r="H153" s="5" t="s">
        <v>10</v>
      </c>
      <c r="I153" s="6">
        <v>850000000</v>
      </c>
      <c r="J153" s="6">
        <v>850000000</v>
      </c>
      <c r="K153" s="5" t="s">
        <v>134</v>
      </c>
      <c r="L153" s="5" t="s">
        <v>126</v>
      </c>
      <c r="M153" s="5" t="s">
        <v>103</v>
      </c>
      <c r="N153" s="5" t="s">
        <v>103</v>
      </c>
      <c r="O153" s="5" t="s">
        <v>396</v>
      </c>
      <c r="P153" s="5" t="s">
        <v>129</v>
      </c>
      <c r="Q153" s="5"/>
      <c r="R153" s="5" t="s">
        <v>397</v>
      </c>
      <c r="S153" s="5" t="s">
        <v>134</v>
      </c>
      <c r="T153" s="5" t="s">
        <v>134</v>
      </c>
      <c r="U153" s="5" t="s">
        <v>134</v>
      </c>
      <c r="V153" s="5" t="s">
        <v>135</v>
      </c>
    </row>
    <row r="154" spans="1:22" ht="14.4" hidden="1" x14ac:dyDescent="0.3">
      <c r="A154" s="5" t="s">
        <v>398</v>
      </c>
      <c r="B154" s="5" t="s">
        <v>399</v>
      </c>
      <c r="C154" s="5" t="s">
        <v>25</v>
      </c>
      <c r="D154" s="5" t="s">
        <v>25</v>
      </c>
      <c r="E154" s="5" t="s">
        <v>141</v>
      </c>
      <c r="F154" s="5" t="s">
        <v>123</v>
      </c>
      <c r="G154" s="5" t="s">
        <v>27</v>
      </c>
      <c r="H154" s="5" t="s">
        <v>10</v>
      </c>
      <c r="I154" s="6">
        <v>25000000</v>
      </c>
      <c r="J154" s="6">
        <v>25000000</v>
      </c>
      <c r="K154" s="5" t="s">
        <v>134</v>
      </c>
      <c r="L154" s="5" t="s">
        <v>126</v>
      </c>
      <c r="M154" s="5" t="s">
        <v>103</v>
      </c>
      <c r="N154" s="5" t="s">
        <v>103</v>
      </c>
      <c r="O154" s="5" t="s">
        <v>396</v>
      </c>
      <c r="P154" s="5" t="s">
        <v>129</v>
      </c>
      <c r="Q154" s="5"/>
      <c r="R154" s="5" t="s">
        <v>397</v>
      </c>
      <c r="S154" s="5" t="s">
        <v>134</v>
      </c>
      <c r="T154" s="5" t="s">
        <v>134</v>
      </c>
      <c r="U154" s="5" t="s">
        <v>134</v>
      </c>
      <c r="V154" s="5" t="s">
        <v>135</v>
      </c>
    </row>
    <row r="155" spans="1:22" ht="14.4" hidden="1" x14ac:dyDescent="0.3">
      <c r="A155" s="5" t="s">
        <v>139</v>
      </c>
      <c r="B155" s="5" t="s">
        <v>400</v>
      </c>
      <c r="C155" s="5" t="s">
        <v>19</v>
      </c>
      <c r="D155" s="5" t="s">
        <v>19</v>
      </c>
      <c r="E155" s="5" t="s">
        <v>150</v>
      </c>
      <c r="F155" s="5" t="s">
        <v>123</v>
      </c>
      <c r="G155" s="5" t="s">
        <v>103</v>
      </c>
      <c r="H155" s="5" t="s">
        <v>18</v>
      </c>
      <c r="I155" s="6">
        <v>50000000</v>
      </c>
      <c r="J155" s="6">
        <v>50000000</v>
      </c>
      <c r="K155" s="5" t="s">
        <v>134</v>
      </c>
      <c r="L155" s="5" t="s">
        <v>126</v>
      </c>
      <c r="M155" s="5" t="s">
        <v>103</v>
      </c>
      <c r="N155" s="5" t="s">
        <v>103</v>
      </c>
      <c r="O155" s="5" t="s">
        <v>314</v>
      </c>
      <c r="P155" s="5" t="s">
        <v>129</v>
      </c>
      <c r="Q155" s="5"/>
      <c r="R155" s="5" t="s">
        <v>401</v>
      </c>
      <c r="S155" s="5" t="s">
        <v>134</v>
      </c>
      <c r="T155" s="5" t="s">
        <v>134</v>
      </c>
      <c r="U155" s="5" t="s">
        <v>134</v>
      </c>
      <c r="V155" s="5" t="s">
        <v>135</v>
      </c>
    </row>
    <row r="156" spans="1:22" ht="14.4" hidden="1" x14ac:dyDescent="0.3">
      <c r="A156" s="5" t="s">
        <v>139</v>
      </c>
      <c r="B156" s="5" t="s">
        <v>402</v>
      </c>
      <c r="C156" s="5" t="s">
        <v>19</v>
      </c>
      <c r="D156" s="5" t="s">
        <v>19</v>
      </c>
      <c r="E156" s="5" t="s">
        <v>150</v>
      </c>
      <c r="F156" s="5" t="s">
        <v>123</v>
      </c>
      <c r="G156" s="5" t="s">
        <v>9</v>
      </c>
      <c r="H156" s="5" t="s">
        <v>10</v>
      </c>
      <c r="I156" s="6">
        <v>17500000</v>
      </c>
      <c r="J156" s="6">
        <v>17500000</v>
      </c>
      <c r="K156" s="5" t="s">
        <v>134</v>
      </c>
      <c r="L156" s="5" t="s">
        <v>126</v>
      </c>
      <c r="M156" s="5" t="s">
        <v>103</v>
      </c>
      <c r="N156" s="5" t="s">
        <v>103</v>
      </c>
      <c r="O156" s="5" t="s">
        <v>249</v>
      </c>
      <c r="P156" s="5" t="s">
        <v>129</v>
      </c>
      <c r="Q156" s="5"/>
      <c r="R156" s="5" t="s">
        <v>250</v>
      </c>
      <c r="S156" s="5" t="s">
        <v>134</v>
      </c>
      <c r="T156" s="5" t="s">
        <v>134</v>
      </c>
      <c r="U156" s="5" t="s">
        <v>134</v>
      </c>
      <c r="V156" s="5" t="s">
        <v>135</v>
      </c>
    </row>
    <row r="157" spans="1:22" ht="14.4" hidden="1" x14ac:dyDescent="0.3">
      <c r="A157" s="5" t="s">
        <v>139</v>
      </c>
      <c r="B157" s="5" t="s">
        <v>403</v>
      </c>
      <c r="C157" s="5" t="s">
        <v>23</v>
      </c>
      <c r="D157" s="5" t="s">
        <v>23</v>
      </c>
      <c r="E157" s="5" t="s">
        <v>252</v>
      </c>
      <c r="F157" s="5" t="s">
        <v>123</v>
      </c>
      <c r="G157" s="5" t="s">
        <v>9</v>
      </c>
      <c r="H157" s="5" t="s">
        <v>10</v>
      </c>
      <c r="I157" s="6">
        <v>18000000</v>
      </c>
      <c r="J157" s="6">
        <v>18000000</v>
      </c>
      <c r="K157" s="5" t="s">
        <v>134</v>
      </c>
      <c r="L157" s="5" t="s">
        <v>126</v>
      </c>
      <c r="M157" s="5" t="s">
        <v>103</v>
      </c>
      <c r="N157" s="5" t="s">
        <v>103</v>
      </c>
      <c r="O157" s="5" t="s">
        <v>253</v>
      </c>
      <c r="P157" s="5" t="s">
        <v>129</v>
      </c>
      <c r="Q157" s="5"/>
      <c r="R157" s="5" t="s">
        <v>254</v>
      </c>
      <c r="S157" s="5" t="s">
        <v>134</v>
      </c>
      <c r="T157" s="5" t="s">
        <v>134</v>
      </c>
      <c r="U157" s="5" t="s">
        <v>134</v>
      </c>
      <c r="V157" s="5" t="s">
        <v>135</v>
      </c>
    </row>
    <row r="158" spans="1:22" ht="14.4" hidden="1" x14ac:dyDescent="0.3">
      <c r="A158" s="5" t="s">
        <v>139</v>
      </c>
      <c r="B158" s="5" t="s">
        <v>404</v>
      </c>
      <c r="C158" s="5" t="s">
        <v>19</v>
      </c>
      <c r="D158" s="5" t="s">
        <v>19</v>
      </c>
      <c r="E158" s="5" t="s">
        <v>150</v>
      </c>
      <c r="F158" s="5" t="s">
        <v>123</v>
      </c>
      <c r="G158" s="5" t="s">
        <v>9</v>
      </c>
      <c r="H158" s="5" t="s">
        <v>10</v>
      </c>
      <c r="I158" s="6">
        <v>4440000</v>
      </c>
      <c r="J158" s="6">
        <v>4440000</v>
      </c>
      <c r="K158" s="5" t="s">
        <v>134</v>
      </c>
      <c r="L158" s="5" t="s">
        <v>126</v>
      </c>
      <c r="M158" s="5" t="s">
        <v>103</v>
      </c>
      <c r="N158" s="5" t="s">
        <v>103</v>
      </c>
      <c r="O158" s="5" t="s">
        <v>249</v>
      </c>
      <c r="P158" s="5" t="s">
        <v>129</v>
      </c>
      <c r="Q158" s="5"/>
      <c r="R158" s="5" t="s">
        <v>250</v>
      </c>
      <c r="S158" s="5" t="s">
        <v>134</v>
      </c>
      <c r="T158" s="5" t="s">
        <v>134</v>
      </c>
      <c r="U158" s="5" t="s">
        <v>134</v>
      </c>
      <c r="V158" s="5" t="s">
        <v>135</v>
      </c>
    </row>
    <row r="159" spans="1:22" ht="14.4" hidden="1" x14ac:dyDescent="0.3">
      <c r="A159" s="5" t="s">
        <v>139</v>
      </c>
      <c r="B159" s="5" t="s">
        <v>53</v>
      </c>
      <c r="C159" s="5" t="s">
        <v>54</v>
      </c>
      <c r="D159" s="5" t="s">
        <v>54</v>
      </c>
      <c r="E159" s="5" t="s">
        <v>257</v>
      </c>
      <c r="F159" s="5" t="s">
        <v>123</v>
      </c>
      <c r="G159" s="5" t="s">
        <v>9</v>
      </c>
      <c r="H159" s="5" t="s">
        <v>10</v>
      </c>
      <c r="I159" s="6">
        <v>18967000</v>
      </c>
      <c r="J159" s="6">
        <v>18967000</v>
      </c>
      <c r="K159" s="5" t="s">
        <v>134</v>
      </c>
      <c r="L159" s="5" t="s">
        <v>126</v>
      </c>
      <c r="M159" s="5" t="s">
        <v>103</v>
      </c>
      <c r="N159" s="5" t="s">
        <v>103</v>
      </c>
      <c r="O159" s="5" t="s">
        <v>262</v>
      </c>
      <c r="P159" s="5" t="s">
        <v>129</v>
      </c>
      <c r="Q159" s="5"/>
      <c r="R159" s="5" t="s">
        <v>254</v>
      </c>
      <c r="S159" s="5" t="s">
        <v>134</v>
      </c>
      <c r="T159" s="5" t="s">
        <v>134</v>
      </c>
      <c r="U159" s="5" t="s">
        <v>134</v>
      </c>
      <c r="V159" s="5" t="s">
        <v>135</v>
      </c>
    </row>
    <row r="160" spans="1:22" ht="14.4" hidden="1" x14ac:dyDescent="0.3">
      <c r="A160" s="5" t="s">
        <v>139</v>
      </c>
      <c r="B160" s="5" t="s">
        <v>405</v>
      </c>
      <c r="C160" s="5" t="s">
        <v>19</v>
      </c>
      <c r="D160" s="5" t="s">
        <v>19</v>
      </c>
      <c r="E160" s="5" t="s">
        <v>150</v>
      </c>
      <c r="F160" s="5" t="s">
        <v>123</v>
      </c>
      <c r="G160" s="5" t="s">
        <v>9</v>
      </c>
      <c r="H160" s="5" t="s">
        <v>10</v>
      </c>
      <c r="I160" s="6">
        <v>49805000</v>
      </c>
      <c r="J160" s="6">
        <v>49805000</v>
      </c>
      <c r="K160" s="5" t="s">
        <v>134</v>
      </c>
      <c r="L160" s="5" t="s">
        <v>126</v>
      </c>
      <c r="M160" s="5" t="s">
        <v>103</v>
      </c>
      <c r="N160" s="5" t="s">
        <v>103</v>
      </c>
      <c r="O160" s="5" t="s">
        <v>296</v>
      </c>
      <c r="P160" s="5" t="s">
        <v>129</v>
      </c>
      <c r="Q160" s="5"/>
      <c r="R160" s="5" t="s">
        <v>297</v>
      </c>
      <c r="S160" s="5" t="s">
        <v>134</v>
      </c>
      <c r="T160" s="5" t="s">
        <v>134</v>
      </c>
      <c r="U160" s="5" t="s">
        <v>134</v>
      </c>
      <c r="V160" s="5" t="s">
        <v>135</v>
      </c>
    </row>
    <row r="161" spans="1:22" ht="14.4" hidden="1" x14ac:dyDescent="0.3">
      <c r="A161" s="5" t="s">
        <v>139</v>
      </c>
      <c r="B161" s="5" t="s">
        <v>406</v>
      </c>
      <c r="C161" s="5" t="s">
        <v>19</v>
      </c>
      <c r="D161" s="5" t="s">
        <v>19</v>
      </c>
      <c r="E161" s="5" t="s">
        <v>150</v>
      </c>
      <c r="F161" s="5" t="s">
        <v>123</v>
      </c>
      <c r="G161" s="5" t="s">
        <v>9</v>
      </c>
      <c r="H161" s="5" t="s">
        <v>10</v>
      </c>
      <c r="I161" s="6">
        <v>49805000</v>
      </c>
      <c r="J161" s="6">
        <v>49805000</v>
      </c>
      <c r="K161" s="5" t="s">
        <v>134</v>
      </c>
      <c r="L161" s="5" t="s">
        <v>126</v>
      </c>
      <c r="M161" s="5" t="s">
        <v>103</v>
      </c>
      <c r="N161" s="5" t="s">
        <v>103</v>
      </c>
      <c r="O161" s="5" t="s">
        <v>296</v>
      </c>
      <c r="P161" s="5" t="s">
        <v>129</v>
      </c>
      <c r="Q161" s="5"/>
      <c r="R161" s="5" t="s">
        <v>297</v>
      </c>
      <c r="S161" s="5" t="s">
        <v>134</v>
      </c>
      <c r="T161" s="5" t="s">
        <v>134</v>
      </c>
      <c r="U161" s="5" t="s">
        <v>134</v>
      </c>
      <c r="V161" s="5" t="s">
        <v>135</v>
      </c>
    </row>
    <row r="162" spans="1:22" ht="14.4" hidden="1" x14ac:dyDescent="0.3">
      <c r="A162" s="5" t="s">
        <v>139</v>
      </c>
      <c r="B162" s="5" t="s">
        <v>407</v>
      </c>
      <c r="C162" s="5" t="s">
        <v>16</v>
      </c>
      <c r="D162" s="5" t="s">
        <v>16</v>
      </c>
      <c r="E162" s="5" t="s">
        <v>171</v>
      </c>
      <c r="F162" s="5" t="s">
        <v>123</v>
      </c>
      <c r="G162" s="5" t="s">
        <v>9</v>
      </c>
      <c r="H162" s="5" t="s">
        <v>10</v>
      </c>
      <c r="I162" s="6">
        <v>86900000</v>
      </c>
      <c r="J162" s="6">
        <v>86900000</v>
      </c>
      <c r="K162" s="5" t="s">
        <v>125</v>
      </c>
      <c r="L162" s="5" t="s">
        <v>126</v>
      </c>
      <c r="M162" s="5" t="s">
        <v>103</v>
      </c>
      <c r="N162" s="5" t="s">
        <v>127</v>
      </c>
      <c r="O162" s="5" t="s">
        <v>201</v>
      </c>
      <c r="P162" s="5" t="s">
        <v>129</v>
      </c>
      <c r="Q162" s="5"/>
      <c r="R162" s="5" t="s">
        <v>202</v>
      </c>
      <c r="S162" s="5" t="s">
        <v>125</v>
      </c>
      <c r="T162" s="5" t="s">
        <v>125</v>
      </c>
      <c r="U162" s="5" t="s">
        <v>125</v>
      </c>
      <c r="V162" s="5" t="s">
        <v>125</v>
      </c>
    </row>
    <row r="163" spans="1:22" ht="14.4" hidden="1" x14ac:dyDescent="0.3">
      <c r="A163" s="5" t="s">
        <v>139</v>
      </c>
      <c r="B163" s="5" t="s">
        <v>408</v>
      </c>
      <c r="C163" s="5" t="s">
        <v>16</v>
      </c>
      <c r="D163" s="5" t="s">
        <v>16</v>
      </c>
      <c r="E163" s="5" t="s">
        <v>171</v>
      </c>
      <c r="F163" s="5" t="s">
        <v>123</v>
      </c>
      <c r="G163" s="5" t="s">
        <v>9</v>
      </c>
      <c r="H163" s="5" t="s">
        <v>10</v>
      </c>
      <c r="I163" s="6">
        <v>86900000</v>
      </c>
      <c r="J163" s="6">
        <v>86900000</v>
      </c>
      <c r="K163" s="5" t="s">
        <v>125</v>
      </c>
      <c r="L163" s="5" t="s">
        <v>126</v>
      </c>
      <c r="M163" s="5" t="s">
        <v>103</v>
      </c>
      <c r="N163" s="5" t="s">
        <v>127</v>
      </c>
      <c r="O163" s="5" t="s">
        <v>201</v>
      </c>
      <c r="P163" s="5" t="s">
        <v>129</v>
      </c>
      <c r="Q163" s="5"/>
      <c r="R163" s="5" t="s">
        <v>202</v>
      </c>
      <c r="S163" s="5" t="s">
        <v>125</v>
      </c>
      <c r="T163" s="5" t="s">
        <v>125</v>
      </c>
      <c r="U163" s="5" t="s">
        <v>125</v>
      </c>
      <c r="V163" s="5" t="s">
        <v>125</v>
      </c>
    </row>
    <row r="164" spans="1:22" ht="14.4" hidden="1" x14ac:dyDescent="0.3">
      <c r="A164" s="5" t="s">
        <v>139</v>
      </c>
      <c r="B164" s="5" t="s">
        <v>409</v>
      </c>
      <c r="C164" s="5" t="s">
        <v>25</v>
      </c>
      <c r="D164" s="5" t="s">
        <v>25</v>
      </c>
      <c r="E164" s="5" t="s">
        <v>141</v>
      </c>
      <c r="F164" s="5" t="s">
        <v>123</v>
      </c>
      <c r="G164" s="5" t="s">
        <v>9</v>
      </c>
      <c r="H164" s="5" t="s">
        <v>10</v>
      </c>
      <c r="I164" s="6">
        <v>94800000</v>
      </c>
      <c r="J164" s="6">
        <v>94800000</v>
      </c>
      <c r="K164" s="5" t="s">
        <v>125</v>
      </c>
      <c r="L164" s="5" t="s">
        <v>126</v>
      </c>
      <c r="M164" s="5" t="s">
        <v>103</v>
      </c>
      <c r="N164" s="5" t="s">
        <v>127</v>
      </c>
      <c r="O164" s="5" t="s">
        <v>207</v>
      </c>
      <c r="P164" s="5" t="s">
        <v>129</v>
      </c>
      <c r="Q164" s="5"/>
      <c r="R164" s="5" t="s">
        <v>103</v>
      </c>
      <c r="S164" s="5" t="s">
        <v>125</v>
      </c>
      <c r="T164" s="5" t="s">
        <v>125</v>
      </c>
      <c r="U164" s="5" t="s">
        <v>125</v>
      </c>
      <c r="V164" s="5" t="s">
        <v>125</v>
      </c>
    </row>
    <row r="165" spans="1:22" ht="14.4" hidden="1" x14ac:dyDescent="0.3">
      <c r="A165" s="5" t="s">
        <v>139</v>
      </c>
      <c r="B165" s="5" t="s">
        <v>410</v>
      </c>
      <c r="C165" s="5" t="s">
        <v>25</v>
      </c>
      <c r="D165" s="5" t="s">
        <v>25</v>
      </c>
      <c r="E165" s="5" t="s">
        <v>103</v>
      </c>
      <c r="F165" s="5" t="s">
        <v>123</v>
      </c>
      <c r="G165" s="5" t="s">
        <v>9</v>
      </c>
      <c r="H165" s="5" t="s">
        <v>10</v>
      </c>
      <c r="I165" s="6">
        <v>42550000</v>
      </c>
      <c r="J165" s="6">
        <v>42550000</v>
      </c>
      <c r="K165" s="5" t="s">
        <v>125</v>
      </c>
      <c r="L165" s="5" t="s">
        <v>126</v>
      </c>
      <c r="M165" s="5" t="s">
        <v>103</v>
      </c>
      <c r="N165" s="5" t="s">
        <v>127</v>
      </c>
      <c r="O165" s="5" t="s">
        <v>207</v>
      </c>
      <c r="P165" s="5" t="s">
        <v>129</v>
      </c>
      <c r="Q165" s="5"/>
      <c r="R165" s="5" t="s">
        <v>103</v>
      </c>
      <c r="S165" s="5" t="s">
        <v>125</v>
      </c>
      <c r="T165" s="5" t="s">
        <v>125</v>
      </c>
      <c r="U165" s="5" t="s">
        <v>125</v>
      </c>
      <c r="V165" s="5" t="s">
        <v>125</v>
      </c>
    </row>
    <row r="166" spans="1:22" ht="14.4" hidden="1" x14ac:dyDescent="0.3">
      <c r="A166" s="5" t="s">
        <v>139</v>
      </c>
      <c r="B166" s="5" t="s">
        <v>411</v>
      </c>
      <c r="C166" s="5" t="s">
        <v>25</v>
      </c>
      <c r="D166" s="5" t="s">
        <v>25</v>
      </c>
      <c r="E166" s="5" t="s">
        <v>141</v>
      </c>
      <c r="F166" s="5" t="s">
        <v>123</v>
      </c>
      <c r="G166" s="5" t="s">
        <v>9</v>
      </c>
      <c r="H166" s="5" t="s">
        <v>10</v>
      </c>
      <c r="I166" s="6">
        <v>75600000</v>
      </c>
      <c r="J166" s="6">
        <v>75600000</v>
      </c>
      <c r="K166" s="5" t="s">
        <v>125</v>
      </c>
      <c r="L166" s="5" t="s">
        <v>126</v>
      </c>
      <c r="M166" s="5" t="s">
        <v>103</v>
      </c>
      <c r="N166" s="5" t="s">
        <v>127</v>
      </c>
      <c r="O166" s="5" t="s">
        <v>207</v>
      </c>
      <c r="P166" s="5" t="s">
        <v>129</v>
      </c>
      <c r="Q166" s="5"/>
      <c r="R166" s="5" t="s">
        <v>103</v>
      </c>
      <c r="S166" s="5" t="s">
        <v>125</v>
      </c>
      <c r="T166" s="5" t="s">
        <v>125</v>
      </c>
      <c r="U166" s="5" t="s">
        <v>125</v>
      </c>
      <c r="V166" s="5" t="s">
        <v>125</v>
      </c>
    </row>
    <row r="167" spans="1:22" ht="14.4" hidden="1" x14ac:dyDescent="0.3">
      <c r="A167" s="5" t="s">
        <v>412</v>
      </c>
      <c r="B167" s="5" t="s">
        <v>413</v>
      </c>
      <c r="C167" s="5" t="s">
        <v>25</v>
      </c>
      <c r="D167" s="5" t="s">
        <v>25</v>
      </c>
      <c r="E167" s="5" t="s">
        <v>141</v>
      </c>
      <c r="F167" s="5" t="s">
        <v>123</v>
      </c>
      <c r="G167" s="5" t="s">
        <v>9</v>
      </c>
      <c r="H167" s="5" t="s">
        <v>10</v>
      </c>
      <c r="I167" s="6">
        <v>637606670</v>
      </c>
      <c r="J167" s="6">
        <v>637606670</v>
      </c>
      <c r="K167" s="5" t="s">
        <v>125</v>
      </c>
      <c r="L167" s="5" t="s">
        <v>159</v>
      </c>
      <c r="M167" s="5" t="s">
        <v>103</v>
      </c>
      <c r="N167" s="5" t="s">
        <v>103</v>
      </c>
      <c r="O167" s="5" t="s">
        <v>414</v>
      </c>
      <c r="P167" s="5" t="s">
        <v>129</v>
      </c>
      <c r="Q167" s="5"/>
      <c r="R167" s="5" t="s">
        <v>415</v>
      </c>
      <c r="S167" s="5" t="s">
        <v>134</v>
      </c>
      <c r="T167" s="5" t="s">
        <v>134</v>
      </c>
      <c r="U167" s="5" t="s">
        <v>134</v>
      </c>
      <c r="V167" s="5" t="s">
        <v>135</v>
      </c>
    </row>
    <row r="168" spans="1:22" ht="14.4" x14ac:dyDescent="0.3">
      <c r="A168" s="5" t="s">
        <v>416</v>
      </c>
      <c r="B168" s="5" t="s">
        <v>417</v>
      </c>
      <c r="C168" s="5" t="s">
        <v>25</v>
      </c>
      <c r="D168" s="5" t="s">
        <v>25</v>
      </c>
      <c r="E168" s="5" t="s">
        <v>141</v>
      </c>
      <c r="F168" s="5" t="s">
        <v>123</v>
      </c>
      <c r="G168" s="5" t="s">
        <v>9</v>
      </c>
      <c r="H168" s="5" t="s">
        <v>10</v>
      </c>
      <c r="I168" s="6">
        <v>2327945693</v>
      </c>
      <c r="J168" s="6">
        <v>2327945693</v>
      </c>
      <c r="K168" s="5" t="s">
        <v>125</v>
      </c>
      <c r="L168" s="5" t="s">
        <v>159</v>
      </c>
      <c r="M168" s="5" t="s">
        <v>103</v>
      </c>
      <c r="N168" s="5" t="s">
        <v>103</v>
      </c>
      <c r="O168" s="5" t="s">
        <v>414</v>
      </c>
      <c r="P168" s="5" t="s">
        <v>129</v>
      </c>
      <c r="Q168" s="5"/>
      <c r="R168" s="5" t="s">
        <v>418</v>
      </c>
      <c r="S168" s="5" t="s">
        <v>134</v>
      </c>
      <c r="T168" s="5" t="s">
        <v>134</v>
      </c>
      <c r="U168" s="5" t="s">
        <v>134</v>
      </c>
      <c r="V168" s="5" t="s">
        <v>135</v>
      </c>
    </row>
    <row r="169" spans="1:22" ht="14.4" x14ac:dyDescent="0.3">
      <c r="A169" s="5" t="s">
        <v>419</v>
      </c>
      <c r="B169" s="5" t="s">
        <v>55</v>
      </c>
      <c r="C169" s="5" t="s">
        <v>25</v>
      </c>
      <c r="D169" s="5" t="s">
        <v>25</v>
      </c>
      <c r="E169" s="5" t="s">
        <v>141</v>
      </c>
      <c r="F169" s="5" t="s">
        <v>123</v>
      </c>
      <c r="G169" s="5" t="s">
        <v>45</v>
      </c>
      <c r="H169" s="5" t="s">
        <v>10</v>
      </c>
      <c r="I169" s="6">
        <v>247520000</v>
      </c>
      <c r="J169" s="6">
        <v>247520000</v>
      </c>
      <c r="K169" s="5" t="s">
        <v>134</v>
      </c>
      <c r="L169" s="5" t="s">
        <v>126</v>
      </c>
      <c r="M169" s="5" t="s">
        <v>103</v>
      </c>
      <c r="N169" s="5" t="s">
        <v>103</v>
      </c>
      <c r="O169" s="5" t="s">
        <v>414</v>
      </c>
      <c r="P169" s="5" t="s">
        <v>129</v>
      </c>
      <c r="Q169" s="5"/>
      <c r="R169" s="5" t="s">
        <v>418</v>
      </c>
      <c r="S169" s="5" t="s">
        <v>134</v>
      </c>
      <c r="T169" s="5" t="s">
        <v>134</v>
      </c>
      <c r="U169" s="5" t="s">
        <v>134</v>
      </c>
      <c r="V169" s="5" t="s">
        <v>135</v>
      </c>
    </row>
    <row r="170" spans="1:22" ht="14.4" hidden="1" x14ac:dyDescent="0.3">
      <c r="A170" s="5" t="s">
        <v>139</v>
      </c>
      <c r="B170" s="5" t="s">
        <v>420</v>
      </c>
      <c r="C170" s="5" t="s">
        <v>25</v>
      </c>
      <c r="D170" s="5" t="s">
        <v>25</v>
      </c>
      <c r="E170" s="5" t="s">
        <v>171</v>
      </c>
      <c r="F170" s="5" t="s">
        <v>123</v>
      </c>
      <c r="G170" s="5" t="s">
        <v>9</v>
      </c>
      <c r="H170" s="5" t="s">
        <v>10</v>
      </c>
      <c r="I170" s="6">
        <v>97750000</v>
      </c>
      <c r="J170" s="6">
        <v>97750000</v>
      </c>
      <c r="K170" s="5" t="s">
        <v>134</v>
      </c>
      <c r="L170" s="5" t="s">
        <v>126</v>
      </c>
      <c r="M170" s="5" t="s">
        <v>103</v>
      </c>
      <c r="N170" s="5" t="s">
        <v>127</v>
      </c>
      <c r="O170" s="5" t="s">
        <v>421</v>
      </c>
      <c r="P170" s="5" t="s">
        <v>129</v>
      </c>
      <c r="Q170" s="5"/>
      <c r="R170" s="5" t="s">
        <v>422</v>
      </c>
      <c r="S170" s="5" t="s">
        <v>134</v>
      </c>
      <c r="T170" s="5" t="s">
        <v>134</v>
      </c>
      <c r="U170" s="5" t="s">
        <v>134</v>
      </c>
      <c r="V170" s="5" t="s">
        <v>135</v>
      </c>
    </row>
    <row r="171" spans="1:22" ht="14.4" hidden="1" x14ac:dyDescent="0.3">
      <c r="A171" s="5" t="s">
        <v>139</v>
      </c>
      <c r="B171" s="5" t="s">
        <v>423</v>
      </c>
      <c r="C171" s="5" t="s">
        <v>25</v>
      </c>
      <c r="D171" s="5" t="s">
        <v>25</v>
      </c>
      <c r="E171" s="5" t="s">
        <v>141</v>
      </c>
      <c r="F171" s="5" t="s">
        <v>123</v>
      </c>
      <c r="G171" s="5" t="s">
        <v>9</v>
      </c>
      <c r="H171" s="5" t="s">
        <v>10</v>
      </c>
      <c r="I171" s="6">
        <v>97750000</v>
      </c>
      <c r="J171" s="6">
        <v>97750000</v>
      </c>
      <c r="K171" s="5" t="s">
        <v>134</v>
      </c>
      <c r="L171" s="5" t="s">
        <v>126</v>
      </c>
      <c r="M171" s="5" t="s">
        <v>103</v>
      </c>
      <c r="N171" s="5" t="s">
        <v>127</v>
      </c>
      <c r="O171" s="5" t="s">
        <v>421</v>
      </c>
      <c r="P171" s="5" t="s">
        <v>129</v>
      </c>
      <c r="Q171" s="5"/>
      <c r="R171" s="5" t="s">
        <v>422</v>
      </c>
      <c r="S171" s="5" t="s">
        <v>134</v>
      </c>
      <c r="T171" s="5" t="s">
        <v>134</v>
      </c>
      <c r="U171" s="5" t="s">
        <v>134</v>
      </c>
      <c r="V171" s="5" t="s">
        <v>135</v>
      </c>
    </row>
    <row r="172" spans="1:22" ht="14.4" hidden="1" x14ac:dyDescent="0.3">
      <c r="A172" s="5" t="s">
        <v>139</v>
      </c>
      <c r="B172" s="5" t="s">
        <v>424</v>
      </c>
      <c r="C172" s="5" t="s">
        <v>25</v>
      </c>
      <c r="D172" s="5" t="s">
        <v>25</v>
      </c>
      <c r="E172" s="5" t="s">
        <v>103</v>
      </c>
      <c r="F172" s="5" t="s">
        <v>123</v>
      </c>
      <c r="G172" s="5" t="s">
        <v>9</v>
      </c>
      <c r="H172" s="5" t="s">
        <v>10</v>
      </c>
      <c r="I172" s="6">
        <v>42550000</v>
      </c>
      <c r="J172" s="6">
        <v>42550000</v>
      </c>
      <c r="K172" s="5" t="s">
        <v>125</v>
      </c>
      <c r="L172" s="5" t="s">
        <v>126</v>
      </c>
      <c r="M172" s="5" t="s">
        <v>103</v>
      </c>
      <c r="N172" s="5" t="s">
        <v>127</v>
      </c>
      <c r="O172" s="5" t="s">
        <v>425</v>
      </c>
      <c r="P172" s="5" t="s">
        <v>129</v>
      </c>
      <c r="Q172" s="5"/>
      <c r="R172" s="5" t="s">
        <v>426</v>
      </c>
      <c r="S172" s="5" t="s">
        <v>125</v>
      </c>
      <c r="T172" s="5" t="s">
        <v>125</v>
      </c>
      <c r="U172" s="5" t="s">
        <v>125</v>
      </c>
      <c r="V172" s="5" t="s">
        <v>125</v>
      </c>
    </row>
    <row r="173" spans="1:22" ht="14.4" hidden="1" x14ac:dyDescent="0.3">
      <c r="A173" s="5" t="s">
        <v>139</v>
      </c>
      <c r="B173" s="5" t="s">
        <v>427</v>
      </c>
      <c r="C173" s="5" t="s">
        <v>36</v>
      </c>
      <c r="D173" s="5" t="s">
        <v>36</v>
      </c>
      <c r="E173" s="5" t="s">
        <v>138</v>
      </c>
      <c r="F173" s="5" t="s">
        <v>123</v>
      </c>
      <c r="G173" s="5" t="s">
        <v>9</v>
      </c>
      <c r="H173" s="5" t="s">
        <v>10</v>
      </c>
      <c r="I173" s="6">
        <v>35766666</v>
      </c>
      <c r="J173" s="6">
        <v>35766666</v>
      </c>
      <c r="K173" s="5" t="s">
        <v>134</v>
      </c>
      <c r="L173" s="5" t="s">
        <v>126</v>
      </c>
      <c r="M173" s="5" t="s">
        <v>103</v>
      </c>
      <c r="N173" s="5" t="s">
        <v>127</v>
      </c>
      <c r="O173" s="5" t="s">
        <v>425</v>
      </c>
      <c r="P173" s="5" t="s">
        <v>129</v>
      </c>
      <c r="Q173" s="5"/>
      <c r="R173" s="5" t="s">
        <v>426</v>
      </c>
      <c r="S173" s="5" t="s">
        <v>134</v>
      </c>
      <c r="T173" s="5" t="s">
        <v>134</v>
      </c>
      <c r="U173" s="5" t="s">
        <v>134</v>
      </c>
      <c r="V173" s="5" t="s">
        <v>135</v>
      </c>
    </row>
    <row r="174" spans="1:22" ht="14.4" hidden="1" x14ac:dyDescent="0.3">
      <c r="A174" s="5" t="s">
        <v>139</v>
      </c>
      <c r="B174" s="5" t="s">
        <v>428</v>
      </c>
      <c r="C174" s="5" t="s">
        <v>25</v>
      </c>
      <c r="D174" s="5" t="s">
        <v>25</v>
      </c>
      <c r="E174" s="5" t="s">
        <v>141</v>
      </c>
      <c r="F174" s="5" t="s">
        <v>123</v>
      </c>
      <c r="G174" s="5" t="s">
        <v>9</v>
      </c>
      <c r="H174" s="5" t="s">
        <v>10</v>
      </c>
      <c r="I174" s="6">
        <v>90850000</v>
      </c>
      <c r="J174" s="6">
        <v>90850000</v>
      </c>
      <c r="K174" s="5" t="s">
        <v>134</v>
      </c>
      <c r="L174" s="5" t="s">
        <v>126</v>
      </c>
      <c r="M174" s="5" t="s">
        <v>103</v>
      </c>
      <c r="N174" s="5" t="s">
        <v>127</v>
      </c>
      <c r="O174" s="5" t="s">
        <v>425</v>
      </c>
      <c r="P174" s="5" t="s">
        <v>129</v>
      </c>
      <c r="Q174" s="5"/>
      <c r="R174" s="5" t="s">
        <v>426</v>
      </c>
      <c r="S174" s="5" t="s">
        <v>134</v>
      </c>
      <c r="T174" s="5" t="s">
        <v>134</v>
      </c>
      <c r="U174" s="5" t="s">
        <v>134</v>
      </c>
      <c r="V174" s="5" t="s">
        <v>135</v>
      </c>
    </row>
    <row r="175" spans="1:22" ht="14.4" hidden="1" x14ac:dyDescent="0.3">
      <c r="A175" s="5" t="s">
        <v>139</v>
      </c>
      <c r="B175" s="5" t="s">
        <v>429</v>
      </c>
      <c r="C175" s="5" t="s">
        <v>36</v>
      </c>
      <c r="D175" s="5" t="s">
        <v>36</v>
      </c>
      <c r="E175" s="5" t="s">
        <v>138</v>
      </c>
      <c r="F175" s="5" t="s">
        <v>123</v>
      </c>
      <c r="G175" s="5" t="s">
        <v>9</v>
      </c>
      <c r="H175" s="5" t="s">
        <v>10</v>
      </c>
      <c r="I175" s="6">
        <v>96086250</v>
      </c>
      <c r="J175" s="6">
        <v>96086250</v>
      </c>
      <c r="K175" s="5" t="s">
        <v>134</v>
      </c>
      <c r="L175" s="5" t="s">
        <v>126</v>
      </c>
      <c r="M175" s="5" t="s">
        <v>103</v>
      </c>
      <c r="N175" s="5" t="s">
        <v>127</v>
      </c>
      <c r="O175" s="5" t="s">
        <v>430</v>
      </c>
      <c r="P175" s="5" t="s">
        <v>129</v>
      </c>
      <c r="Q175" s="5"/>
      <c r="R175" s="5" t="s">
        <v>431</v>
      </c>
      <c r="S175" s="5" t="s">
        <v>134</v>
      </c>
      <c r="T175" s="5" t="s">
        <v>134</v>
      </c>
      <c r="U175" s="5" t="s">
        <v>134</v>
      </c>
      <c r="V175" s="5" t="s">
        <v>135</v>
      </c>
    </row>
    <row r="176" spans="1:22" ht="14.4" hidden="1" x14ac:dyDescent="0.3">
      <c r="A176" s="5" t="s">
        <v>139</v>
      </c>
      <c r="B176" s="5" t="s">
        <v>432</v>
      </c>
      <c r="C176" s="5" t="s">
        <v>25</v>
      </c>
      <c r="D176" s="5" t="s">
        <v>25</v>
      </c>
      <c r="E176" s="5" t="s">
        <v>103</v>
      </c>
      <c r="F176" s="5" t="s">
        <v>123</v>
      </c>
      <c r="G176" s="5" t="s">
        <v>9</v>
      </c>
      <c r="H176" s="5" t="s">
        <v>10</v>
      </c>
      <c r="I176" s="6">
        <v>42550000</v>
      </c>
      <c r="J176" s="6">
        <v>42550000</v>
      </c>
      <c r="K176" s="5" t="s">
        <v>125</v>
      </c>
      <c r="L176" s="5" t="s">
        <v>126</v>
      </c>
      <c r="M176" s="5" t="s">
        <v>103</v>
      </c>
      <c r="N176" s="5" t="s">
        <v>127</v>
      </c>
      <c r="O176" s="5" t="s">
        <v>433</v>
      </c>
      <c r="P176" s="5" t="s">
        <v>129</v>
      </c>
      <c r="Q176" s="5"/>
      <c r="R176" s="5" t="s">
        <v>434</v>
      </c>
      <c r="S176" s="5" t="s">
        <v>125</v>
      </c>
      <c r="T176" s="5" t="s">
        <v>125</v>
      </c>
      <c r="U176" s="5" t="s">
        <v>125</v>
      </c>
      <c r="V176" s="5" t="s">
        <v>125</v>
      </c>
    </row>
    <row r="177" spans="1:22" ht="14.4" hidden="1" x14ac:dyDescent="0.3">
      <c r="A177" s="5" t="s">
        <v>139</v>
      </c>
      <c r="B177" s="5" t="s">
        <v>435</v>
      </c>
      <c r="C177" s="5" t="s">
        <v>25</v>
      </c>
      <c r="D177" s="5" t="s">
        <v>25</v>
      </c>
      <c r="E177" s="5" t="s">
        <v>141</v>
      </c>
      <c r="F177" s="5" t="s">
        <v>123</v>
      </c>
      <c r="G177" s="5" t="s">
        <v>9</v>
      </c>
      <c r="H177" s="5" t="s">
        <v>10</v>
      </c>
      <c r="I177" s="6">
        <v>42000000</v>
      </c>
      <c r="J177" s="6">
        <v>42000000</v>
      </c>
      <c r="K177" s="5" t="s">
        <v>134</v>
      </c>
      <c r="L177" s="5" t="s">
        <v>126</v>
      </c>
      <c r="M177" s="5" t="s">
        <v>103</v>
      </c>
      <c r="N177" s="5" t="s">
        <v>127</v>
      </c>
      <c r="O177" s="5" t="s">
        <v>433</v>
      </c>
      <c r="P177" s="5" t="s">
        <v>129</v>
      </c>
      <c r="Q177" s="5"/>
      <c r="R177" s="5" t="s">
        <v>434</v>
      </c>
      <c r="S177" s="5" t="s">
        <v>134</v>
      </c>
      <c r="T177" s="5" t="s">
        <v>134</v>
      </c>
      <c r="U177" s="5" t="s">
        <v>134</v>
      </c>
      <c r="V177" s="5" t="s">
        <v>135</v>
      </c>
    </row>
    <row r="178" spans="1:22" ht="14.4" hidden="1" x14ac:dyDescent="0.3">
      <c r="A178" s="5" t="s">
        <v>103</v>
      </c>
      <c r="B178" s="5" t="s">
        <v>436</v>
      </c>
      <c r="C178" s="5" t="s">
        <v>25</v>
      </c>
      <c r="D178" s="5" t="s">
        <v>25</v>
      </c>
      <c r="E178" s="5" t="s">
        <v>141</v>
      </c>
      <c r="F178" s="5" t="s">
        <v>123</v>
      </c>
      <c r="G178" s="5" t="s">
        <v>9</v>
      </c>
      <c r="H178" s="5" t="s">
        <v>10</v>
      </c>
      <c r="I178" s="6">
        <v>215000000</v>
      </c>
      <c r="J178" s="6">
        <v>215000000</v>
      </c>
      <c r="K178" s="5" t="s">
        <v>134</v>
      </c>
      <c r="L178" s="5" t="s">
        <v>126</v>
      </c>
      <c r="M178" s="5" t="s">
        <v>103</v>
      </c>
      <c r="N178" s="5" t="s">
        <v>103</v>
      </c>
      <c r="O178" s="5" t="s">
        <v>182</v>
      </c>
      <c r="P178" s="5" t="s">
        <v>129</v>
      </c>
      <c r="Q178" s="5"/>
      <c r="R178" s="5" t="s">
        <v>183</v>
      </c>
      <c r="S178" s="5" t="s">
        <v>134</v>
      </c>
      <c r="T178" s="5" t="s">
        <v>134</v>
      </c>
      <c r="U178" s="5" t="s">
        <v>134</v>
      </c>
      <c r="V178" s="5" t="s">
        <v>135</v>
      </c>
    </row>
    <row r="179" spans="1:22" ht="14.4" hidden="1" x14ac:dyDescent="0.3">
      <c r="A179" s="5" t="s">
        <v>139</v>
      </c>
      <c r="B179" s="5" t="s">
        <v>437</v>
      </c>
      <c r="C179" s="5" t="s">
        <v>25</v>
      </c>
      <c r="D179" s="5" t="s">
        <v>25</v>
      </c>
      <c r="E179" s="5" t="s">
        <v>141</v>
      </c>
      <c r="F179" s="5" t="s">
        <v>123</v>
      </c>
      <c r="G179" s="5" t="s">
        <v>9</v>
      </c>
      <c r="H179" s="5" t="s">
        <v>10</v>
      </c>
      <c r="I179" s="6">
        <v>151200000</v>
      </c>
      <c r="J179" s="6">
        <v>151200000</v>
      </c>
      <c r="K179" s="5" t="s">
        <v>134</v>
      </c>
      <c r="L179" s="5" t="s">
        <v>126</v>
      </c>
      <c r="M179" s="5" t="s">
        <v>103</v>
      </c>
      <c r="N179" s="5" t="s">
        <v>127</v>
      </c>
      <c r="O179" s="5" t="s">
        <v>276</v>
      </c>
      <c r="P179" s="5" t="s">
        <v>129</v>
      </c>
      <c r="Q179" s="5"/>
      <c r="R179" s="5" t="s">
        <v>277</v>
      </c>
      <c r="S179" s="5" t="s">
        <v>134</v>
      </c>
      <c r="T179" s="5" t="s">
        <v>134</v>
      </c>
      <c r="U179" s="5" t="s">
        <v>134</v>
      </c>
      <c r="V179" s="5" t="s">
        <v>135</v>
      </c>
    </row>
    <row r="180" spans="1:22" ht="14.4" hidden="1" x14ac:dyDescent="0.3">
      <c r="A180" s="5" t="s">
        <v>139</v>
      </c>
      <c r="B180" s="5" t="s">
        <v>438</v>
      </c>
      <c r="C180" s="5" t="s">
        <v>78</v>
      </c>
      <c r="D180" s="5" t="s">
        <v>78</v>
      </c>
      <c r="E180" s="5" t="s">
        <v>122</v>
      </c>
      <c r="F180" s="5" t="s">
        <v>123</v>
      </c>
      <c r="G180" s="5" t="s">
        <v>9</v>
      </c>
      <c r="H180" s="5" t="s">
        <v>10</v>
      </c>
      <c r="I180" s="6">
        <v>126000000</v>
      </c>
      <c r="J180" s="6">
        <v>126000000</v>
      </c>
      <c r="K180" s="5" t="s">
        <v>134</v>
      </c>
      <c r="L180" s="5" t="s">
        <v>126</v>
      </c>
      <c r="M180" s="5" t="s">
        <v>103</v>
      </c>
      <c r="N180" s="5" t="s">
        <v>127</v>
      </c>
      <c r="O180" s="5" t="s">
        <v>396</v>
      </c>
      <c r="P180" s="5" t="s">
        <v>129</v>
      </c>
      <c r="Q180" s="5"/>
      <c r="R180" s="5" t="s">
        <v>397</v>
      </c>
      <c r="S180" s="5" t="s">
        <v>134</v>
      </c>
      <c r="T180" s="5" t="s">
        <v>134</v>
      </c>
      <c r="U180" s="5" t="s">
        <v>134</v>
      </c>
      <c r="V180" s="5" t="s">
        <v>135</v>
      </c>
    </row>
    <row r="181" spans="1:22" ht="14.4" hidden="1" x14ac:dyDescent="0.3">
      <c r="A181" s="5" t="s">
        <v>139</v>
      </c>
      <c r="B181" s="5" t="s">
        <v>439</v>
      </c>
      <c r="C181" s="5" t="s">
        <v>78</v>
      </c>
      <c r="D181" s="5" t="s">
        <v>78</v>
      </c>
      <c r="E181" s="5" t="s">
        <v>122</v>
      </c>
      <c r="F181" s="5" t="s">
        <v>123</v>
      </c>
      <c r="G181" s="5" t="s">
        <v>9</v>
      </c>
      <c r="H181" s="5" t="s">
        <v>10</v>
      </c>
      <c r="I181" s="6">
        <v>126000000</v>
      </c>
      <c r="J181" s="6">
        <v>126000000</v>
      </c>
      <c r="K181" s="5" t="s">
        <v>134</v>
      </c>
      <c r="L181" s="5" t="s">
        <v>126</v>
      </c>
      <c r="M181" s="5" t="s">
        <v>103</v>
      </c>
      <c r="N181" s="5" t="s">
        <v>127</v>
      </c>
      <c r="O181" s="5" t="s">
        <v>396</v>
      </c>
      <c r="P181" s="5" t="s">
        <v>129</v>
      </c>
      <c r="Q181" s="5"/>
      <c r="R181" s="5" t="s">
        <v>397</v>
      </c>
      <c r="S181" s="5" t="s">
        <v>134</v>
      </c>
      <c r="T181" s="5" t="s">
        <v>134</v>
      </c>
      <c r="U181" s="5" t="s">
        <v>134</v>
      </c>
      <c r="V181" s="5" t="s">
        <v>135</v>
      </c>
    </row>
    <row r="182" spans="1:22" ht="14.4" hidden="1" x14ac:dyDescent="0.3">
      <c r="A182" s="5" t="s">
        <v>139</v>
      </c>
      <c r="B182" s="5" t="s">
        <v>440</v>
      </c>
      <c r="C182" s="5" t="s">
        <v>16</v>
      </c>
      <c r="D182" s="5" t="s">
        <v>16</v>
      </c>
      <c r="E182" s="5" t="s">
        <v>171</v>
      </c>
      <c r="F182" s="5" t="s">
        <v>123</v>
      </c>
      <c r="G182" s="5" t="s">
        <v>9</v>
      </c>
      <c r="H182" s="5" t="s">
        <v>10</v>
      </c>
      <c r="I182" s="6">
        <v>63800000</v>
      </c>
      <c r="J182" s="6">
        <v>63800000</v>
      </c>
      <c r="K182" s="5" t="s">
        <v>134</v>
      </c>
      <c r="L182" s="5" t="s">
        <v>126</v>
      </c>
      <c r="M182" s="5" t="s">
        <v>103</v>
      </c>
      <c r="N182" s="5" t="s">
        <v>127</v>
      </c>
      <c r="O182" s="5" t="s">
        <v>441</v>
      </c>
      <c r="P182" s="5" t="s">
        <v>129</v>
      </c>
      <c r="Q182" s="5"/>
      <c r="R182" s="5" t="s">
        <v>442</v>
      </c>
      <c r="S182" s="5" t="s">
        <v>134</v>
      </c>
      <c r="T182" s="5" t="s">
        <v>134</v>
      </c>
      <c r="U182" s="5" t="s">
        <v>134</v>
      </c>
      <c r="V182" s="5" t="s">
        <v>135</v>
      </c>
    </row>
    <row r="183" spans="1:22" ht="14.4" hidden="1" x14ac:dyDescent="0.3">
      <c r="A183" s="5" t="s">
        <v>139</v>
      </c>
      <c r="B183" s="5" t="s">
        <v>443</v>
      </c>
      <c r="C183" s="5" t="s">
        <v>16</v>
      </c>
      <c r="D183" s="5" t="s">
        <v>16</v>
      </c>
      <c r="E183" s="5" t="s">
        <v>171</v>
      </c>
      <c r="F183" s="5" t="s">
        <v>123</v>
      </c>
      <c r="G183" s="5" t="s">
        <v>9</v>
      </c>
      <c r="H183" s="5" t="s">
        <v>10</v>
      </c>
      <c r="I183" s="6">
        <v>63800000</v>
      </c>
      <c r="J183" s="6">
        <v>63800000</v>
      </c>
      <c r="K183" s="5" t="s">
        <v>134</v>
      </c>
      <c r="L183" s="5" t="s">
        <v>126</v>
      </c>
      <c r="M183" s="5" t="s">
        <v>103</v>
      </c>
      <c r="N183" s="5" t="s">
        <v>127</v>
      </c>
      <c r="O183" s="5" t="s">
        <v>441</v>
      </c>
      <c r="P183" s="5" t="s">
        <v>129</v>
      </c>
      <c r="Q183" s="5"/>
      <c r="R183" s="5" t="s">
        <v>442</v>
      </c>
      <c r="S183" s="5" t="s">
        <v>134</v>
      </c>
      <c r="T183" s="5" t="s">
        <v>134</v>
      </c>
      <c r="U183" s="5" t="s">
        <v>134</v>
      </c>
      <c r="V183" s="5" t="s">
        <v>135</v>
      </c>
    </row>
    <row r="184" spans="1:22" ht="14.4" hidden="1" x14ac:dyDescent="0.3">
      <c r="A184" s="5" t="s">
        <v>139</v>
      </c>
      <c r="B184" s="5" t="s">
        <v>444</v>
      </c>
      <c r="C184" s="5" t="s">
        <v>16</v>
      </c>
      <c r="D184" s="5" t="s">
        <v>16</v>
      </c>
      <c r="E184" s="5" t="s">
        <v>171</v>
      </c>
      <c r="F184" s="5" t="s">
        <v>123</v>
      </c>
      <c r="G184" s="5" t="s">
        <v>9</v>
      </c>
      <c r="H184" s="5" t="s">
        <v>10</v>
      </c>
      <c r="I184" s="6">
        <v>138600000</v>
      </c>
      <c r="J184" s="6">
        <v>138600000</v>
      </c>
      <c r="K184" s="5" t="s">
        <v>134</v>
      </c>
      <c r="L184" s="5" t="s">
        <v>126</v>
      </c>
      <c r="M184" s="5" t="s">
        <v>103</v>
      </c>
      <c r="N184" s="5" t="s">
        <v>127</v>
      </c>
      <c r="O184" s="5" t="s">
        <v>441</v>
      </c>
      <c r="P184" s="5" t="s">
        <v>129</v>
      </c>
      <c r="Q184" s="5"/>
      <c r="R184" s="5" t="s">
        <v>442</v>
      </c>
      <c r="S184" s="5" t="s">
        <v>134</v>
      </c>
      <c r="T184" s="5" t="s">
        <v>134</v>
      </c>
      <c r="U184" s="5" t="s">
        <v>134</v>
      </c>
      <c r="V184" s="5" t="s">
        <v>135</v>
      </c>
    </row>
    <row r="185" spans="1:22" ht="14.4" hidden="1" x14ac:dyDescent="0.3">
      <c r="A185" s="5" t="s">
        <v>139</v>
      </c>
      <c r="B185" s="5" t="s">
        <v>445</v>
      </c>
      <c r="C185" s="5" t="s">
        <v>16</v>
      </c>
      <c r="D185" s="5" t="s">
        <v>16</v>
      </c>
      <c r="E185" s="5" t="s">
        <v>171</v>
      </c>
      <c r="F185" s="5" t="s">
        <v>123</v>
      </c>
      <c r="G185" s="5" t="s">
        <v>9</v>
      </c>
      <c r="H185" s="5" t="s">
        <v>10</v>
      </c>
      <c r="I185" s="6">
        <v>63800000</v>
      </c>
      <c r="J185" s="6">
        <v>63800000</v>
      </c>
      <c r="K185" s="5" t="s">
        <v>134</v>
      </c>
      <c r="L185" s="5" t="s">
        <v>126</v>
      </c>
      <c r="M185" s="5" t="s">
        <v>103</v>
      </c>
      <c r="N185" s="5" t="s">
        <v>127</v>
      </c>
      <c r="O185" s="5" t="s">
        <v>441</v>
      </c>
      <c r="P185" s="5" t="s">
        <v>129</v>
      </c>
      <c r="Q185" s="5"/>
      <c r="R185" s="5" t="s">
        <v>442</v>
      </c>
      <c r="S185" s="5" t="s">
        <v>134</v>
      </c>
      <c r="T185" s="5" t="s">
        <v>134</v>
      </c>
      <c r="U185" s="5" t="s">
        <v>134</v>
      </c>
      <c r="V185" s="5" t="s">
        <v>135</v>
      </c>
    </row>
    <row r="186" spans="1:22" ht="14.4" hidden="1" x14ac:dyDescent="0.3">
      <c r="A186" s="5" t="s">
        <v>139</v>
      </c>
      <c r="B186" s="5" t="s">
        <v>446</v>
      </c>
      <c r="C186" s="5" t="s">
        <v>78</v>
      </c>
      <c r="D186" s="5" t="s">
        <v>78</v>
      </c>
      <c r="E186" s="5" t="s">
        <v>133</v>
      </c>
      <c r="F186" s="5" t="s">
        <v>123</v>
      </c>
      <c r="G186" s="5" t="s">
        <v>9</v>
      </c>
      <c r="H186" s="5" t="s">
        <v>10</v>
      </c>
      <c r="I186" s="6">
        <v>104400000</v>
      </c>
      <c r="J186" s="6">
        <v>104400000</v>
      </c>
      <c r="K186" s="5" t="s">
        <v>134</v>
      </c>
      <c r="L186" s="5" t="s">
        <v>126</v>
      </c>
      <c r="M186" s="5" t="s">
        <v>103</v>
      </c>
      <c r="N186" s="5" t="s">
        <v>127</v>
      </c>
      <c r="O186" s="5" t="s">
        <v>396</v>
      </c>
      <c r="P186" s="5" t="s">
        <v>129</v>
      </c>
      <c r="Q186" s="5"/>
      <c r="R186" s="5" t="s">
        <v>397</v>
      </c>
      <c r="S186" s="5" t="s">
        <v>134</v>
      </c>
      <c r="T186" s="5" t="s">
        <v>134</v>
      </c>
      <c r="U186" s="5" t="s">
        <v>134</v>
      </c>
      <c r="V186" s="5" t="s">
        <v>135</v>
      </c>
    </row>
    <row r="187" spans="1:22" ht="14.4" hidden="1" x14ac:dyDescent="0.3">
      <c r="A187" s="5" t="s">
        <v>139</v>
      </c>
      <c r="B187" s="5" t="s">
        <v>447</v>
      </c>
      <c r="C187" s="5" t="s">
        <v>78</v>
      </c>
      <c r="D187" s="5" t="s">
        <v>78</v>
      </c>
      <c r="E187" s="5" t="s">
        <v>122</v>
      </c>
      <c r="F187" s="5" t="s">
        <v>123</v>
      </c>
      <c r="G187" s="5" t="s">
        <v>9</v>
      </c>
      <c r="H187" s="5" t="s">
        <v>18</v>
      </c>
      <c r="I187" s="6">
        <v>100000000</v>
      </c>
      <c r="J187" s="6">
        <v>100000000</v>
      </c>
      <c r="K187" s="5" t="s">
        <v>134</v>
      </c>
      <c r="L187" s="5" t="s">
        <v>126</v>
      </c>
      <c r="M187" s="5" t="s">
        <v>103</v>
      </c>
      <c r="N187" s="5" t="s">
        <v>103</v>
      </c>
      <c r="O187" s="5" t="s">
        <v>167</v>
      </c>
      <c r="P187" s="5" t="s">
        <v>129</v>
      </c>
      <c r="Q187" s="5"/>
      <c r="R187" s="5" t="s">
        <v>168</v>
      </c>
      <c r="S187" s="5" t="s">
        <v>134</v>
      </c>
      <c r="T187" s="5" t="s">
        <v>134</v>
      </c>
      <c r="U187" s="5" t="s">
        <v>134</v>
      </c>
      <c r="V187" s="5" t="s">
        <v>135</v>
      </c>
    </row>
    <row r="188" spans="1:22" ht="14.4" hidden="1" x14ac:dyDescent="0.3">
      <c r="A188" s="5" t="s">
        <v>139</v>
      </c>
      <c r="B188" s="5" t="s">
        <v>448</v>
      </c>
      <c r="C188" s="5" t="s">
        <v>78</v>
      </c>
      <c r="D188" s="5" t="s">
        <v>78</v>
      </c>
      <c r="E188" s="5" t="s">
        <v>122</v>
      </c>
      <c r="F188" s="5" t="s">
        <v>123</v>
      </c>
      <c r="G188" s="5" t="s">
        <v>9</v>
      </c>
      <c r="H188" s="5" t="s">
        <v>18</v>
      </c>
      <c r="I188" s="6">
        <v>80000000</v>
      </c>
      <c r="J188" s="6">
        <v>80000000</v>
      </c>
      <c r="K188" s="5" t="s">
        <v>134</v>
      </c>
      <c r="L188" s="5" t="s">
        <v>126</v>
      </c>
      <c r="M188" s="5" t="s">
        <v>103</v>
      </c>
      <c r="N188" s="5" t="s">
        <v>103</v>
      </c>
      <c r="O188" s="5" t="s">
        <v>167</v>
      </c>
      <c r="P188" s="5" t="s">
        <v>129</v>
      </c>
      <c r="Q188" s="5"/>
      <c r="R188" s="5" t="s">
        <v>168</v>
      </c>
      <c r="S188" s="5" t="s">
        <v>134</v>
      </c>
      <c r="T188" s="5" t="s">
        <v>134</v>
      </c>
      <c r="U188" s="5" t="s">
        <v>134</v>
      </c>
      <c r="V188" s="5" t="s">
        <v>135</v>
      </c>
    </row>
    <row r="189" spans="1:22" ht="14.4" hidden="1" x14ac:dyDescent="0.3">
      <c r="A189" s="5" t="s">
        <v>139</v>
      </c>
      <c r="B189" s="5" t="s">
        <v>449</v>
      </c>
      <c r="C189" s="5" t="s">
        <v>16</v>
      </c>
      <c r="D189" s="5" t="s">
        <v>16</v>
      </c>
      <c r="E189" s="5" t="s">
        <v>171</v>
      </c>
      <c r="F189" s="5" t="s">
        <v>123</v>
      </c>
      <c r="G189" s="5" t="s">
        <v>9</v>
      </c>
      <c r="H189" s="5" t="s">
        <v>10</v>
      </c>
      <c r="I189" s="6">
        <v>103499000</v>
      </c>
      <c r="J189" s="6">
        <v>103499000</v>
      </c>
      <c r="K189" s="5" t="s">
        <v>134</v>
      </c>
      <c r="L189" s="5" t="s">
        <v>126</v>
      </c>
      <c r="M189" s="5" t="s">
        <v>103</v>
      </c>
      <c r="N189" s="5" t="s">
        <v>103</v>
      </c>
      <c r="O189" s="5" t="s">
        <v>450</v>
      </c>
      <c r="P189" s="5" t="s">
        <v>129</v>
      </c>
      <c r="Q189" s="5"/>
      <c r="R189" s="5" t="s">
        <v>451</v>
      </c>
      <c r="S189" s="5" t="s">
        <v>134</v>
      </c>
      <c r="T189" s="5" t="s">
        <v>134</v>
      </c>
      <c r="U189" s="5" t="s">
        <v>134</v>
      </c>
      <c r="V189" s="5" t="s">
        <v>135</v>
      </c>
    </row>
    <row r="190" spans="1:22" ht="14.4" hidden="1" x14ac:dyDescent="0.3">
      <c r="A190" s="5" t="s">
        <v>139</v>
      </c>
      <c r="B190" s="5" t="s">
        <v>452</v>
      </c>
      <c r="C190" s="5" t="s">
        <v>16</v>
      </c>
      <c r="D190" s="5" t="s">
        <v>16</v>
      </c>
      <c r="E190" s="5" t="s">
        <v>171</v>
      </c>
      <c r="F190" s="5" t="s">
        <v>123</v>
      </c>
      <c r="G190" s="5" t="s">
        <v>9</v>
      </c>
      <c r="H190" s="5" t="s">
        <v>10</v>
      </c>
      <c r="I190" s="6">
        <v>63800000</v>
      </c>
      <c r="J190" s="6">
        <v>63800000</v>
      </c>
      <c r="K190" s="5" t="s">
        <v>134</v>
      </c>
      <c r="L190" s="5" t="s">
        <v>126</v>
      </c>
      <c r="M190" s="5" t="s">
        <v>103</v>
      </c>
      <c r="N190" s="5" t="s">
        <v>127</v>
      </c>
      <c r="O190" s="5" t="s">
        <v>193</v>
      </c>
      <c r="P190" s="5" t="s">
        <v>129</v>
      </c>
      <c r="Q190" s="5"/>
      <c r="R190" s="5" t="s">
        <v>194</v>
      </c>
      <c r="S190" s="5" t="s">
        <v>134</v>
      </c>
      <c r="T190" s="5" t="s">
        <v>134</v>
      </c>
      <c r="U190" s="5" t="s">
        <v>134</v>
      </c>
      <c r="V190" s="5" t="s">
        <v>135</v>
      </c>
    </row>
    <row r="191" spans="1:22" ht="14.4" x14ac:dyDescent="0.3">
      <c r="A191" s="5" t="s">
        <v>308</v>
      </c>
      <c r="B191" s="5" t="s">
        <v>453</v>
      </c>
      <c r="C191" s="5" t="s">
        <v>23</v>
      </c>
      <c r="D191" s="5" t="s">
        <v>23</v>
      </c>
      <c r="E191" s="5" t="s">
        <v>252</v>
      </c>
      <c r="F191" s="5" t="s">
        <v>123</v>
      </c>
      <c r="G191" s="5" t="s">
        <v>9</v>
      </c>
      <c r="H191" s="5" t="s">
        <v>10</v>
      </c>
      <c r="I191" s="6">
        <v>34650000</v>
      </c>
      <c r="J191" s="6">
        <v>34650000</v>
      </c>
      <c r="K191" s="5" t="s">
        <v>134</v>
      </c>
      <c r="L191" s="5" t="s">
        <v>126</v>
      </c>
      <c r="M191" s="5" t="s">
        <v>103</v>
      </c>
      <c r="N191" s="5" t="s">
        <v>103</v>
      </c>
      <c r="O191" s="5" t="s">
        <v>306</v>
      </c>
      <c r="P191" s="5" t="s">
        <v>129</v>
      </c>
      <c r="Q191" s="5"/>
      <c r="R191" s="5" t="s">
        <v>307</v>
      </c>
      <c r="S191" s="5" t="s">
        <v>134</v>
      </c>
      <c r="T191" s="5" t="s">
        <v>134</v>
      </c>
      <c r="U191" s="5" t="s">
        <v>134</v>
      </c>
      <c r="V191" s="5" t="s">
        <v>135</v>
      </c>
    </row>
    <row r="192" spans="1:22" ht="14.4" x14ac:dyDescent="0.3">
      <c r="A192" s="5" t="s">
        <v>139</v>
      </c>
      <c r="B192" s="5" t="s">
        <v>454</v>
      </c>
      <c r="C192" s="5" t="s">
        <v>23</v>
      </c>
      <c r="D192" s="5" t="s">
        <v>23</v>
      </c>
      <c r="E192" s="5" t="s">
        <v>252</v>
      </c>
      <c r="F192" s="5" t="s">
        <v>123</v>
      </c>
      <c r="G192" s="5" t="s">
        <v>9</v>
      </c>
      <c r="H192" s="5" t="s">
        <v>10</v>
      </c>
      <c r="I192" s="6">
        <v>30600000</v>
      </c>
      <c r="J192" s="6">
        <v>30600000</v>
      </c>
      <c r="K192" s="5" t="s">
        <v>134</v>
      </c>
      <c r="L192" s="5" t="s">
        <v>126</v>
      </c>
      <c r="M192" s="5" t="s">
        <v>103</v>
      </c>
      <c r="N192" s="5" t="s">
        <v>103</v>
      </c>
      <c r="O192" s="5" t="s">
        <v>306</v>
      </c>
      <c r="P192" s="5" t="s">
        <v>129</v>
      </c>
      <c r="Q192" s="5"/>
      <c r="R192" s="5" t="s">
        <v>307</v>
      </c>
      <c r="S192" s="5" t="s">
        <v>134</v>
      </c>
      <c r="T192" s="5" t="s">
        <v>134</v>
      </c>
      <c r="U192" s="5" t="s">
        <v>134</v>
      </c>
      <c r="V192" s="5" t="s">
        <v>135</v>
      </c>
    </row>
    <row r="193" spans="1:22" ht="14.4" hidden="1" x14ac:dyDescent="0.3">
      <c r="A193" s="5" t="s">
        <v>139</v>
      </c>
      <c r="B193" s="5" t="s">
        <v>455</v>
      </c>
      <c r="C193" s="5" t="s">
        <v>16</v>
      </c>
      <c r="D193" s="5" t="s">
        <v>16</v>
      </c>
      <c r="E193" s="5" t="s">
        <v>171</v>
      </c>
      <c r="F193" s="5" t="s">
        <v>123</v>
      </c>
      <c r="G193" s="5" t="s">
        <v>9</v>
      </c>
      <c r="H193" s="5" t="s">
        <v>10</v>
      </c>
      <c r="I193" s="6">
        <v>75900000</v>
      </c>
      <c r="J193" s="6">
        <v>75900000</v>
      </c>
      <c r="K193" s="5" t="s">
        <v>134</v>
      </c>
      <c r="L193" s="5" t="s">
        <v>126</v>
      </c>
      <c r="M193" s="5" t="s">
        <v>103</v>
      </c>
      <c r="N193" s="5" t="s">
        <v>127</v>
      </c>
      <c r="O193" s="5" t="s">
        <v>193</v>
      </c>
      <c r="P193" s="5" t="s">
        <v>129</v>
      </c>
      <c r="Q193" s="5"/>
      <c r="R193" s="5" t="s">
        <v>194</v>
      </c>
      <c r="S193" s="5" t="s">
        <v>134</v>
      </c>
      <c r="T193" s="5" t="s">
        <v>134</v>
      </c>
      <c r="U193" s="5" t="s">
        <v>134</v>
      </c>
      <c r="V193" s="5" t="s">
        <v>135</v>
      </c>
    </row>
    <row r="194" spans="1:22" ht="14.4" hidden="1" x14ac:dyDescent="0.3">
      <c r="A194" s="5" t="s">
        <v>139</v>
      </c>
      <c r="B194" s="5" t="s">
        <v>456</v>
      </c>
      <c r="C194" s="5" t="s">
        <v>16</v>
      </c>
      <c r="D194" s="5" t="s">
        <v>16</v>
      </c>
      <c r="E194" s="5" t="s">
        <v>171</v>
      </c>
      <c r="F194" s="5" t="s">
        <v>123</v>
      </c>
      <c r="G194" s="5" t="s">
        <v>9</v>
      </c>
      <c r="H194" s="5" t="s">
        <v>10</v>
      </c>
      <c r="I194" s="6">
        <v>75900000</v>
      </c>
      <c r="J194" s="6">
        <v>75900000</v>
      </c>
      <c r="K194" s="5" t="s">
        <v>134</v>
      </c>
      <c r="L194" s="5" t="s">
        <v>126</v>
      </c>
      <c r="M194" s="5" t="s">
        <v>103</v>
      </c>
      <c r="N194" s="5" t="s">
        <v>127</v>
      </c>
      <c r="O194" s="5" t="s">
        <v>193</v>
      </c>
      <c r="P194" s="5" t="s">
        <v>129</v>
      </c>
      <c r="Q194" s="5"/>
      <c r="R194" s="5" t="s">
        <v>194</v>
      </c>
      <c r="S194" s="5" t="s">
        <v>134</v>
      </c>
      <c r="T194" s="5" t="s">
        <v>134</v>
      </c>
      <c r="U194" s="5" t="s">
        <v>134</v>
      </c>
      <c r="V194" s="5" t="s">
        <v>135</v>
      </c>
    </row>
    <row r="195" spans="1:22" ht="14.4" hidden="1" x14ac:dyDescent="0.3">
      <c r="A195" s="5" t="s">
        <v>139</v>
      </c>
      <c r="B195" s="5" t="s">
        <v>457</v>
      </c>
      <c r="C195" s="5" t="s">
        <v>16</v>
      </c>
      <c r="D195" s="5" t="s">
        <v>16</v>
      </c>
      <c r="E195" s="5" t="s">
        <v>171</v>
      </c>
      <c r="F195" s="5" t="s">
        <v>123</v>
      </c>
      <c r="G195" s="5" t="s">
        <v>9</v>
      </c>
      <c r="H195" s="5" t="s">
        <v>10</v>
      </c>
      <c r="I195" s="6">
        <v>75900000</v>
      </c>
      <c r="J195" s="6">
        <v>75900000</v>
      </c>
      <c r="K195" s="5" t="s">
        <v>134</v>
      </c>
      <c r="L195" s="5" t="s">
        <v>126</v>
      </c>
      <c r="M195" s="5" t="s">
        <v>103</v>
      </c>
      <c r="N195" s="5" t="s">
        <v>127</v>
      </c>
      <c r="O195" s="5" t="s">
        <v>193</v>
      </c>
      <c r="P195" s="5" t="s">
        <v>129</v>
      </c>
      <c r="Q195" s="5"/>
      <c r="R195" s="5" t="s">
        <v>194</v>
      </c>
      <c r="S195" s="5" t="s">
        <v>134</v>
      </c>
      <c r="T195" s="5" t="s">
        <v>134</v>
      </c>
      <c r="U195" s="5" t="s">
        <v>134</v>
      </c>
      <c r="V195" s="5" t="s">
        <v>135</v>
      </c>
    </row>
    <row r="196" spans="1:22" ht="14.4" hidden="1" x14ac:dyDescent="0.3">
      <c r="A196" s="5" t="s">
        <v>139</v>
      </c>
      <c r="B196" s="5" t="s">
        <v>458</v>
      </c>
      <c r="C196" s="5" t="s">
        <v>16</v>
      </c>
      <c r="D196" s="5" t="s">
        <v>16</v>
      </c>
      <c r="E196" s="5" t="s">
        <v>171</v>
      </c>
      <c r="F196" s="5" t="s">
        <v>123</v>
      </c>
      <c r="G196" s="5" t="s">
        <v>9</v>
      </c>
      <c r="H196" s="5" t="s">
        <v>10</v>
      </c>
      <c r="I196" s="6">
        <v>75900000</v>
      </c>
      <c r="J196" s="6">
        <v>75900000</v>
      </c>
      <c r="K196" s="5" t="s">
        <v>134</v>
      </c>
      <c r="L196" s="5" t="s">
        <v>126</v>
      </c>
      <c r="M196" s="5" t="s">
        <v>103</v>
      </c>
      <c r="N196" s="5" t="s">
        <v>127</v>
      </c>
      <c r="O196" s="5" t="s">
        <v>193</v>
      </c>
      <c r="P196" s="5" t="s">
        <v>129</v>
      </c>
      <c r="Q196" s="5"/>
      <c r="R196" s="5" t="s">
        <v>194</v>
      </c>
      <c r="S196" s="5" t="s">
        <v>134</v>
      </c>
      <c r="T196" s="5" t="s">
        <v>134</v>
      </c>
      <c r="U196" s="5" t="s">
        <v>134</v>
      </c>
      <c r="V196" s="5" t="s">
        <v>135</v>
      </c>
    </row>
    <row r="197" spans="1:22" ht="14.4" hidden="1" x14ac:dyDescent="0.3">
      <c r="A197" s="5" t="s">
        <v>139</v>
      </c>
      <c r="B197" s="5" t="s">
        <v>459</v>
      </c>
      <c r="C197" s="5" t="s">
        <v>16</v>
      </c>
      <c r="D197" s="5" t="s">
        <v>16</v>
      </c>
      <c r="E197" s="5" t="s">
        <v>122</v>
      </c>
      <c r="F197" s="5" t="s">
        <v>123</v>
      </c>
      <c r="G197" s="5" t="s">
        <v>9</v>
      </c>
      <c r="H197" s="5" t="s">
        <v>18</v>
      </c>
      <c r="I197" s="6">
        <v>70000000</v>
      </c>
      <c r="J197" s="6">
        <v>70000000</v>
      </c>
      <c r="K197" s="5" t="s">
        <v>125</v>
      </c>
      <c r="L197" s="5" t="s">
        <v>126</v>
      </c>
      <c r="M197" s="5" t="s">
        <v>103</v>
      </c>
      <c r="N197" s="5" t="s">
        <v>127</v>
      </c>
      <c r="O197" s="5" t="s">
        <v>176</v>
      </c>
      <c r="P197" s="5" t="s">
        <v>129</v>
      </c>
      <c r="Q197" s="5"/>
      <c r="R197" s="5" t="s">
        <v>177</v>
      </c>
      <c r="S197" s="5" t="s">
        <v>125</v>
      </c>
      <c r="T197" s="5" t="s">
        <v>125</v>
      </c>
      <c r="U197" s="5" t="s">
        <v>125</v>
      </c>
      <c r="V197" s="5" t="s">
        <v>125</v>
      </c>
    </row>
    <row r="198" spans="1:22" ht="14.4" hidden="1" x14ac:dyDescent="0.3">
      <c r="A198" s="5" t="s">
        <v>139</v>
      </c>
      <c r="B198" s="5" t="s">
        <v>460</v>
      </c>
      <c r="C198" s="5" t="s">
        <v>40</v>
      </c>
      <c r="D198" s="5" t="s">
        <v>40</v>
      </c>
      <c r="E198" s="5" t="s">
        <v>166</v>
      </c>
      <c r="F198" s="5" t="s">
        <v>123</v>
      </c>
      <c r="G198" s="5" t="s">
        <v>9</v>
      </c>
      <c r="H198" s="5" t="s">
        <v>10</v>
      </c>
      <c r="I198" s="6">
        <v>18000000</v>
      </c>
      <c r="J198" s="6">
        <v>18000000</v>
      </c>
      <c r="K198" s="5" t="s">
        <v>134</v>
      </c>
      <c r="L198" s="5" t="s">
        <v>126</v>
      </c>
      <c r="M198" s="5" t="s">
        <v>103</v>
      </c>
      <c r="N198" s="5" t="s">
        <v>103</v>
      </c>
      <c r="O198" s="5" t="s">
        <v>196</v>
      </c>
      <c r="P198" s="5" t="s">
        <v>129</v>
      </c>
      <c r="Q198" s="5"/>
      <c r="R198" s="5" t="s">
        <v>197</v>
      </c>
      <c r="S198" s="5" t="s">
        <v>134</v>
      </c>
      <c r="T198" s="5" t="s">
        <v>134</v>
      </c>
      <c r="U198" s="5" t="s">
        <v>134</v>
      </c>
      <c r="V198" s="5" t="s">
        <v>135</v>
      </c>
    </row>
    <row r="199" spans="1:22" ht="14.4" hidden="1" x14ac:dyDescent="0.3">
      <c r="A199" s="5" t="s">
        <v>139</v>
      </c>
      <c r="B199" s="5" t="s">
        <v>461</v>
      </c>
      <c r="C199" s="5" t="s">
        <v>40</v>
      </c>
      <c r="D199" s="5" t="s">
        <v>40</v>
      </c>
      <c r="E199" s="5" t="s">
        <v>166</v>
      </c>
      <c r="F199" s="5" t="s">
        <v>123</v>
      </c>
      <c r="G199" s="5" t="s">
        <v>9</v>
      </c>
      <c r="H199" s="5" t="s">
        <v>10</v>
      </c>
      <c r="I199" s="6">
        <v>42000000</v>
      </c>
      <c r="J199" s="6">
        <v>42000000</v>
      </c>
      <c r="K199" s="5" t="s">
        <v>134</v>
      </c>
      <c r="L199" s="5" t="s">
        <v>126</v>
      </c>
      <c r="M199" s="5" t="s">
        <v>103</v>
      </c>
      <c r="N199" s="5" t="s">
        <v>103</v>
      </c>
      <c r="O199" s="5" t="s">
        <v>196</v>
      </c>
      <c r="P199" s="5" t="s">
        <v>129</v>
      </c>
      <c r="Q199" s="5"/>
      <c r="R199" s="5" t="s">
        <v>197</v>
      </c>
      <c r="S199" s="5" t="s">
        <v>134</v>
      </c>
      <c r="T199" s="5" t="s">
        <v>134</v>
      </c>
      <c r="U199" s="5" t="s">
        <v>134</v>
      </c>
      <c r="V199" s="5" t="s">
        <v>135</v>
      </c>
    </row>
    <row r="200" spans="1:22" ht="14.4" hidden="1" x14ac:dyDescent="0.3">
      <c r="A200" s="5" t="s">
        <v>462</v>
      </c>
      <c r="B200" s="5" t="s">
        <v>463</v>
      </c>
      <c r="C200" s="5" t="s">
        <v>40</v>
      </c>
      <c r="D200" s="5" t="s">
        <v>40</v>
      </c>
      <c r="E200" s="5" t="s">
        <v>166</v>
      </c>
      <c r="F200" s="5" t="s">
        <v>123</v>
      </c>
      <c r="G200" s="5" t="s">
        <v>9</v>
      </c>
      <c r="H200" s="5" t="s">
        <v>10</v>
      </c>
      <c r="I200" s="6">
        <v>177000000</v>
      </c>
      <c r="J200" s="6">
        <v>177000000</v>
      </c>
      <c r="K200" s="5" t="s">
        <v>134</v>
      </c>
      <c r="L200" s="5" t="s">
        <v>126</v>
      </c>
      <c r="M200" s="5" t="s">
        <v>103</v>
      </c>
      <c r="N200" s="5" t="s">
        <v>103</v>
      </c>
      <c r="O200" s="5" t="s">
        <v>196</v>
      </c>
      <c r="P200" s="5" t="s">
        <v>129</v>
      </c>
      <c r="Q200" s="5"/>
      <c r="R200" s="5" t="s">
        <v>197</v>
      </c>
      <c r="S200" s="5" t="s">
        <v>134</v>
      </c>
      <c r="T200" s="5" t="s">
        <v>134</v>
      </c>
      <c r="U200" s="5" t="s">
        <v>134</v>
      </c>
      <c r="V200" s="5" t="s">
        <v>135</v>
      </c>
    </row>
    <row r="201" spans="1:22" ht="14.4" hidden="1" x14ac:dyDescent="0.3">
      <c r="A201" s="5" t="s">
        <v>464</v>
      </c>
      <c r="B201" s="5" t="s">
        <v>465</v>
      </c>
      <c r="C201" s="5" t="s">
        <v>40</v>
      </c>
      <c r="D201" s="5" t="s">
        <v>40</v>
      </c>
      <c r="E201" s="5" t="s">
        <v>166</v>
      </c>
      <c r="F201" s="5" t="s">
        <v>123</v>
      </c>
      <c r="G201" s="5" t="s">
        <v>9</v>
      </c>
      <c r="H201" s="5" t="s">
        <v>10</v>
      </c>
      <c r="I201" s="6">
        <v>60000000</v>
      </c>
      <c r="J201" s="6">
        <v>60000000</v>
      </c>
      <c r="K201" s="5" t="s">
        <v>134</v>
      </c>
      <c r="L201" s="5" t="s">
        <v>126</v>
      </c>
      <c r="M201" s="5" t="s">
        <v>103</v>
      </c>
      <c r="N201" s="5" t="s">
        <v>103</v>
      </c>
      <c r="O201" s="5" t="s">
        <v>196</v>
      </c>
      <c r="P201" s="5" t="s">
        <v>129</v>
      </c>
      <c r="Q201" s="5"/>
      <c r="R201" s="5" t="s">
        <v>197</v>
      </c>
      <c r="S201" s="5" t="s">
        <v>134</v>
      </c>
      <c r="T201" s="5" t="s">
        <v>134</v>
      </c>
      <c r="U201" s="5" t="s">
        <v>134</v>
      </c>
      <c r="V201" s="5" t="s">
        <v>135</v>
      </c>
    </row>
    <row r="202" spans="1:22" ht="14.4" hidden="1" x14ac:dyDescent="0.3">
      <c r="A202" s="5" t="s">
        <v>464</v>
      </c>
      <c r="B202" s="5" t="s">
        <v>466</v>
      </c>
      <c r="C202" s="5" t="s">
        <v>40</v>
      </c>
      <c r="D202" s="5" t="s">
        <v>40</v>
      </c>
      <c r="E202" s="5" t="s">
        <v>166</v>
      </c>
      <c r="F202" s="5" t="s">
        <v>123</v>
      </c>
      <c r="G202" s="5" t="s">
        <v>9</v>
      </c>
      <c r="H202" s="5" t="s">
        <v>10</v>
      </c>
      <c r="I202" s="6">
        <v>30000000</v>
      </c>
      <c r="J202" s="6">
        <v>30000000</v>
      </c>
      <c r="K202" s="5" t="s">
        <v>134</v>
      </c>
      <c r="L202" s="5" t="s">
        <v>126</v>
      </c>
      <c r="M202" s="5" t="s">
        <v>103</v>
      </c>
      <c r="N202" s="5" t="s">
        <v>103</v>
      </c>
      <c r="O202" s="5" t="s">
        <v>196</v>
      </c>
      <c r="P202" s="5" t="s">
        <v>129</v>
      </c>
      <c r="Q202" s="5"/>
      <c r="R202" s="5" t="s">
        <v>197</v>
      </c>
      <c r="S202" s="5" t="s">
        <v>134</v>
      </c>
      <c r="T202" s="5" t="s">
        <v>134</v>
      </c>
      <c r="U202" s="5" t="s">
        <v>134</v>
      </c>
      <c r="V202" s="5" t="s">
        <v>135</v>
      </c>
    </row>
    <row r="203" spans="1:22" ht="14.4" hidden="1" x14ac:dyDescent="0.3">
      <c r="A203" s="5" t="s">
        <v>139</v>
      </c>
      <c r="B203" s="5" t="s">
        <v>233</v>
      </c>
      <c r="C203" s="5" t="s">
        <v>78</v>
      </c>
      <c r="D203" s="5" t="s">
        <v>78</v>
      </c>
      <c r="E203" s="5" t="s">
        <v>122</v>
      </c>
      <c r="F203" s="5" t="s">
        <v>123</v>
      </c>
      <c r="G203" s="5" t="s">
        <v>9</v>
      </c>
      <c r="H203" s="5" t="s">
        <v>10</v>
      </c>
      <c r="I203" s="6">
        <v>110000000</v>
      </c>
      <c r="J203" s="6">
        <v>110000000</v>
      </c>
      <c r="K203" s="5" t="s">
        <v>134</v>
      </c>
      <c r="L203" s="5" t="s">
        <v>126</v>
      </c>
      <c r="M203" s="5" t="s">
        <v>103</v>
      </c>
      <c r="N203" s="5" t="s">
        <v>103</v>
      </c>
      <c r="O203" s="5" t="s">
        <v>182</v>
      </c>
      <c r="P203" s="5" t="s">
        <v>129</v>
      </c>
      <c r="Q203" s="5"/>
      <c r="R203" s="5" t="s">
        <v>183</v>
      </c>
      <c r="S203" s="5" t="s">
        <v>134</v>
      </c>
      <c r="T203" s="5" t="s">
        <v>134</v>
      </c>
      <c r="U203" s="5" t="s">
        <v>134</v>
      </c>
      <c r="V203" s="5" t="s">
        <v>135</v>
      </c>
    </row>
    <row r="204" spans="1:22" ht="14.4" x14ac:dyDescent="0.3">
      <c r="A204" s="5" t="s">
        <v>467</v>
      </c>
      <c r="B204" s="5" t="s">
        <v>21</v>
      </c>
      <c r="C204" s="5" t="s">
        <v>11</v>
      </c>
      <c r="D204" s="5" t="s">
        <v>11</v>
      </c>
      <c r="E204" s="5" t="s">
        <v>185</v>
      </c>
      <c r="F204" s="5" t="s">
        <v>123</v>
      </c>
      <c r="G204" s="5" t="s">
        <v>9</v>
      </c>
      <c r="H204" s="5" t="s">
        <v>10</v>
      </c>
      <c r="I204" s="6">
        <v>98183200</v>
      </c>
      <c r="J204" s="6">
        <v>98183200</v>
      </c>
      <c r="K204" s="5" t="s">
        <v>134</v>
      </c>
      <c r="L204" s="5" t="s">
        <v>126</v>
      </c>
      <c r="M204" s="5" t="s">
        <v>103</v>
      </c>
      <c r="N204" s="5" t="s">
        <v>103</v>
      </c>
      <c r="O204" s="5" t="s">
        <v>306</v>
      </c>
      <c r="P204" s="5" t="s">
        <v>129</v>
      </c>
      <c r="Q204" s="5"/>
      <c r="R204" s="5" t="s">
        <v>307</v>
      </c>
      <c r="S204" s="5" t="s">
        <v>134</v>
      </c>
      <c r="T204" s="5" t="s">
        <v>134</v>
      </c>
      <c r="U204" s="5" t="s">
        <v>134</v>
      </c>
      <c r="V204" s="5" t="s">
        <v>135</v>
      </c>
    </row>
    <row r="205" spans="1:22" ht="14.4" hidden="1" x14ac:dyDescent="0.3">
      <c r="A205" s="5" t="s">
        <v>468</v>
      </c>
      <c r="B205" s="5" t="s">
        <v>70</v>
      </c>
      <c r="C205" s="5" t="s">
        <v>54</v>
      </c>
      <c r="D205" s="5" t="s">
        <v>54</v>
      </c>
      <c r="E205" s="5" t="s">
        <v>257</v>
      </c>
      <c r="F205" s="5" t="s">
        <v>123</v>
      </c>
      <c r="G205" s="5" t="s">
        <v>9</v>
      </c>
      <c r="H205" s="5" t="s">
        <v>10</v>
      </c>
      <c r="I205" s="6">
        <v>12455625</v>
      </c>
      <c r="J205" s="6">
        <v>12455625</v>
      </c>
      <c r="K205" s="5" t="s">
        <v>134</v>
      </c>
      <c r="L205" s="5" t="s">
        <v>126</v>
      </c>
      <c r="M205" s="5" t="s">
        <v>103</v>
      </c>
      <c r="N205" s="5" t="s">
        <v>103</v>
      </c>
      <c r="O205" s="5" t="s">
        <v>318</v>
      </c>
      <c r="P205" s="5" t="s">
        <v>129</v>
      </c>
      <c r="Q205" s="5"/>
      <c r="R205" s="5" t="s">
        <v>319</v>
      </c>
      <c r="S205" s="5" t="s">
        <v>134</v>
      </c>
      <c r="T205" s="5" t="s">
        <v>134</v>
      </c>
      <c r="U205" s="5" t="s">
        <v>134</v>
      </c>
      <c r="V205" s="5" t="s">
        <v>135</v>
      </c>
    </row>
    <row r="206" spans="1:22" ht="14.4" x14ac:dyDescent="0.3">
      <c r="A206" s="5" t="s">
        <v>469</v>
      </c>
      <c r="B206" s="8" t="s">
        <v>470</v>
      </c>
      <c r="C206" s="5" t="s">
        <v>40</v>
      </c>
      <c r="D206" s="5" t="s">
        <v>40</v>
      </c>
      <c r="E206" s="5" t="s">
        <v>471</v>
      </c>
      <c r="F206" s="5" t="s">
        <v>123</v>
      </c>
      <c r="G206" s="5" t="s">
        <v>67</v>
      </c>
      <c r="H206" s="5" t="s">
        <v>10</v>
      </c>
      <c r="I206" s="6">
        <v>548616120</v>
      </c>
      <c r="J206" s="6">
        <v>548616120</v>
      </c>
      <c r="K206" s="5" t="s">
        <v>134</v>
      </c>
      <c r="L206" s="5" t="s">
        <v>126</v>
      </c>
      <c r="M206" s="5" t="s">
        <v>103</v>
      </c>
      <c r="N206" s="5" t="s">
        <v>103</v>
      </c>
      <c r="O206" s="5" t="s">
        <v>306</v>
      </c>
      <c r="P206" s="5" t="s">
        <v>129</v>
      </c>
      <c r="Q206" s="5"/>
      <c r="R206" s="5" t="s">
        <v>307</v>
      </c>
      <c r="S206" s="5" t="s">
        <v>134</v>
      </c>
      <c r="T206" s="5" t="s">
        <v>134</v>
      </c>
      <c r="U206" s="5" t="s">
        <v>134</v>
      </c>
      <c r="V206" s="5" t="s">
        <v>135</v>
      </c>
    </row>
    <row r="207" spans="1:22" ht="14.4" hidden="1" x14ac:dyDescent="0.3">
      <c r="A207" s="5" t="s">
        <v>139</v>
      </c>
      <c r="B207" s="5" t="s">
        <v>472</v>
      </c>
      <c r="C207" s="5" t="s">
        <v>54</v>
      </c>
      <c r="D207" s="5" t="s">
        <v>54</v>
      </c>
      <c r="E207" s="5" t="s">
        <v>257</v>
      </c>
      <c r="F207" s="5" t="s">
        <v>123</v>
      </c>
      <c r="G207" s="5" t="s">
        <v>9</v>
      </c>
      <c r="H207" s="5" t="s">
        <v>10</v>
      </c>
      <c r="I207" s="6">
        <v>28000000</v>
      </c>
      <c r="J207" s="6">
        <v>28000000</v>
      </c>
      <c r="K207" s="5" t="s">
        <v>134</v>
      </c>
      <c r="L207" s="5" t="s">
        <v>126</v>
      </c>
      <c r="M207" s="5" t="s">
        <v>103</v>
      </c>
      <c r="N207" s="5" t="s">
        <v>103</v>
      </c>
      <c r="O207" s="5" t="s">
        <v>473</v>
      </c>
      <c r="P207" s="5" t="s">
        <v>129</v>
      </c>
      <c r="Q207" s="5"/>
      <c r="R207" s="5" t="s">
        <v>297</v>
      </c>
      <c r="S207" s="5" t="s">
        <v>134</v>
      </c>
      <c r="T207" s="5" t="s">
        <v>134</v>
      </c>
      <c r="U207" s="5" t="s">
        <v>134</v>
      </c>
      <c r="V207" s="5" t="s">
        <v>135</v>
      </c>
    </row>
    <row r="208" spans="1:22" ht="14.4" hidden="1" x14ac:dyDescent="0.3">
      <c r="A208" s="5" t="s">
        <v>139</v>
      </c>
      <c r="B208" s="5" t="s">
        <v>474</v>
      </c>
      <c r="C208" s="5" t="s">
        <v>99</v>
      </c>
      <c r="D208" s="5" t="s">
        <v>99</v>
      </c>
      <c r="E208" s="5" t="s">
        <v>389</v>
      </c>
      <c r="F208" s="5" t="s">
        <v>123</v>
      </c>
      <c r="G208" s="5" t="s">
        <v>9</v>
      </c>
      <c r="H208" s="5" t="s">
        <v>10</v>
      </c>
      <c r="I208" s="6">
        <v>6000000</v>
      </c>
      <c r="J208" s="6">
        <v>6000000</v>
      </c>
      <c r="K208" s="5" t="s">
        <v>134</v>
      </c>
      <c r="L208" s="5" t="s">
        <v>126</v>
      </c>
      <c r="M208" s="5" t="s">
        <v>103</v>
      </c>
      <c r="N208" s="5" t="s">
        <v>103</v>
      </c>
      <c r="O208" s="5" t="s">
        <v>265</v>
      </c>
      <c r="P208" s="5" t="s">
        <v>129</v>
      </c>
      <c r="Q208" s="5"/>
      <c r="R208" s="5" t="s">
        <v>259</v>
      </c>
      <c r="S208" s="5" t="s">
        <v>134</v>
      </c>
      <c r="T208" s="5" t="s">
        <v>134</v>
      </c>
      <c r="U208" s="5" t="s">
        <v>134</v>
      </c>
      <c r="V208" s="5" t="s">
        <v>135</v>
      </c>
    </row>
    <row r="209" spans="1:22" ht="14.4" hidden="1" x14ac:dyDescent="0.3">
      <c r="A209" s="5" t="s">
        <v>139</v>
      </c>
      <c r="B209" s="5" t="s">
        <v>475</v>
      </c>
      <c r="C209" s="5" t="s">
        <v>99</v>
      </c>
      <c r="D209" s="5" t="s">
        <v>99</v>
      </c>
      <c r="E209" s="5" t="s">
        <v>389</v>
      </c>
      <c r="F209" s="5" t="s">
        <v>123</v>
      </c>
      <c r="G209" s="5" t="s">
        <v>9</v>
      </c>
      <c r="H209" s="5" t="s">
        <v>10</v>
      </c>
      <c r="I209" s="6">
        <v>9490000</v>
      </c>
      <c r="J209" s="6">
        <v>9490000</v>
      </c>
      <c r="K209" s="5" t="s">
        <v>134</v>
      </c>
      <c r="L209" s="5" t="s">
        <v>126</v>
      </c>
      <c r="M209" s="5" t="s">
        <v>103</v>
      </c>
      <c r="N209" s="5" t="s">
        <v>103</v>
      </c>
      <c r="O209" s="5" t="s">
        <v>265</v>
      </c>
      <c r="P209" s="5" t="s">
        <v>129</v>
      </c>
      <c r="Q209" s="5"/>
      <c r="R209" s="5" t="s">
        <v>476</v>
      </c>
      <c r="S209" s="5" t="s">
        <v>134</v>
      </c>
      <c r="T209" s="5" t="s">
        <v>134</v>
      </c>
      <c r="U209" s="5" t="s">
        <v>134</v>
      </c>
      <c r="V209" s="5" t="s">
        <v>135</v>
      </c>
    </row>
    <row r="210" spans="1:22" ht="14.4" hidden="1" x14ac:dyDescent="0.3">
      <c r="A210" s="5" t="s">
        <v>139</v>
      </c>
      <c r="B210" s="5" t="s">
        <v>477</v>
      </c>
      <c r="C210" s="5" t="s">
        <v>16</v>
      </c>
      <c r="D210" s="5" t="s">
        <v>16</v>
      </c>
      <c r="E210" s="5" t="s">
        <v>171</v>
      </c>
      <c r="F210" s="5" t="s">
        <v>123</v>
      </c>
      <c r="G210" s="5" t="s">
        <v>9</v>
      </c>
      <c r="H210" s="5" t="s">
        <v>10</v>
      </c>
      <c r="I210" s="6">
        <v>66000000</v>
      </c>
      <c r="J210" s="6">
        <v>66000000</v>
      </c>
      <c r="K210" s="5" t="s">
        <v>134</v>
      </c>
      <c r="L210" s="5" t="s">
        <v>126</v>
      </c>
      <c r="M210" s="5" t="s">
        <v>103</v>
      </c>
      <c r="N210" s="5" t="s">
        <v>127</v>
      </c>
      <c r="O210" s="5" t="s">
        <v>176</v>
      </c>
      <c r="P210" s="5" t="s">
        <v>129</v>
      </c>
      <c r="Q210" s="5"/>
      <c r="R210" s="5" t="s">
        <v>177</v>
      </c>
      <c r="S210" s="5" t="s">
        <v>134</v>
      </c>
      <c r="T210" s="5" t="s">
        <v>134</v>
      </c>
      <c r="U210" s="5" t="s">
        <v>134</v>
      </c>
      <c r="V210" s="5" t="s">
        <v>135</v>
      </c>
    </row>
    <row r="211" spans="1:22" ht="14.4" hidden="1" x14ac:dyDescent="0.3">
      <c r="A211" s="5" t="s">
        <v>478</v>
      </c>
      <c r="B211" s="5" t="s">
        <v>479</v>
      </c>
      <c r="C211" s="5" t="s">
        <v>16</v>
      </c>
      <c r="D211" s="5" t="s">
        <v>16</v>
      </c>
      <c r="E211" s="5" t="s">
        <v>122</v>
      </c>
      <c r="F211" s="5" t="s">
        <v>123</v>
      </c>
      <c r="G211" s="5" t="s">
        <v>67</v>
      </c>
      <c r="H211" s="5" t="s">
        <v>10</v>
      </c>
      <c r="I211" s="6">
        <v>292000000</v>
      </c>
      <c r="J211" s="6">
        <v>292000000</v>
      </c>
      <c r="K211" s="5" t="s">
        <v>125</v>
      </c>
      <c r="L211" s="5" t="s">
        <v>159</v>
      </c>
      <c r="M211" s="5" t="s">
        <v>103</v>
      </c>
      <c r="N211" s="5" t="s">
        <v>127</v>
      </c>
      <c r="O211" s="5" t="s">
        <v>480</v>
      </c>
      <c r="P211" s="5" t="s">
        <v>129</v>
      </c>
      <c r="Q211" s="5"/>
      <c r="R211" s="5" t="s">
        <v>209</v>
      </c>
      <c r="S211" s="5" t="s">
        <v>125</v>
      </c>
      <c r="T211" s="5" t="s">
        <v>125</v>
      </c>
      <c r="U211" s="5" t="s">
        <v>125</v>
      </c>
      <c r="V211" s="5" t="s">
        <v>125</v>
      </c>
    </row>
    <row r="212" spans="1:22" ht="14.4" hidden="1" x14ac:dyDescent="0.3">
      <c r="A212" s="5" t="s">
        <v>481</v>
      </c>
      <c r="B212" s="5" t="s">
        <v>482</v>
      </c>
      <c r="C212" s="5" t="s">
        <v>13</v>
      </c>
      <c r="D212" s="5" t="s">
        <v>13</v>
      </c>
      <c r="E212" s="5" t="s">
        <v>166</v>
      </c>
      <c r="F212" s="5" t="s">
        <v>123</v>
      </c>
      <c r="G212" s="5" t="s">
        <v>31</v>
      </c>
      <c r="H212" s="5" t="s">
        <v>10</v>
      </c>
      <c r="I212" s="6">
        <v>519607487</v>
      </c>
      <c r="J212" s="6">
        <v>519607487</v>
      </c>
      <c r="K212" s="5" t="s">
        <v>134</v>
      </c>
      <c r="L212" s="5" t="s">
        <v>126</v>
      </c>
      <c r="M212" s="5" t="s">
        <v>103</v>
      </c>
      <c r="N212" s="5" t="s">
        <v>127</v>
      </c>
      <c r="O212" s="5" t="s">
        <v>182</v>
      </c>
      <c r="P212" s="5" t="s">
        <v>129</v>
      </c>
      <c r="Q212" s="5"/>
      <c r="R212" s="5" t="s">
        <v>183</v>
      </c>
      <c r="S212" s="5" t="s">
        <v>134</v>
      </c>
      <c r="T212" s="5" t="s">
        <v>134</v>
      </c>
      <c r="U212" s="5" t="s">
        <v>134</v>
      </c>
      <c r="V212" s="5" t="s">
        <v>135</v>
      </c>
    </row>
    <row r="213" spans="1:22" ht="14.4" hidden="1" x14ac:dyDescent="0.3">
      <c r="A213" s="5" t="s">
        <v>483</v>
      </c>
      <c r="B213" s="5" t="s">
        <v>484</v>
      </c>
      <c r="C213" s="5" t="s">
        <v>25</v>
      </c>
      <c r="D213" s="5" t="s">
        <v>25</v>
      </c>
      <c r="E213" s="5" t="s">
        <v>141</v>
      </c>
      <c r="F213" s="5" t="s">
        <v>123</v>
      </c>
      <c r="G213" s="5" t="s">
        <v>9</v>
      </c>
      <c r="H213" s="5" t="s">
        <v>10</v>
      </c>
      <c r="I213" s="6">
        <v>255667549</v>
      </c>
      <c r="J213" s="6">
        <v>255667549</v>
      </c>
      <c r="K213" s="5" t="s">
        <v>125</v>
      </c>
      <c r="L213" s="5" t="s">
        <v>126</v>
      </c>
      <c r="M213" s="5" t="s">
        <v>103</v>
      </c>
      <c r="N213" s="5" t="s">
        <v>127</v>
      </c>
      <c r="O213" s="5" t="s">
        <v>160</v>
      </c>
      <c r="P213" s="5" t="s">
        <v>129</v>
      </c>
      <c r="Q213" s="5"/>
      <c r="R213" s="5" t="s">
        <v>161</v>
      </c>
      <c r="S213" s="5" t="s">
        <v>125</v>
      </c>
      <c r="T213" s="5" t="s">
        <v>125</v>
      </c>
      <c r="U213" s="5" t="s">
        <v>125</v>
      </c>
      <c r="V213" s="5" t="s">
        <v>125</v>
      </c>
    </row>
    <row r="214" spans="1:22" ht="14.4" hidden="1" x14ac:dyDescent="0.3">
      <c r="A214" s="5" t="s">
        <v>483</v>
      </c>
      <c r="B214" s="5" t="s">
        <v>485</v>
      </c>
      <c r="C214" s="5" t="s">
        <v>25</v>
      </c>
      <c r="D214" s="5" t="s">
        <v>25</v>
      </c>
      <c r="E214" s="5" t="s">
        <v>141</v>
      </c>
      <c r="F214" s="5" t="s">
        <v>123</v>
      </c>
      <c r="G214" s="5" t="s">
        <v>9</v>
      </c>
      <c r="H214" s="5" t="s">
        <v>10</v>
      </c>
      <c r="I214" s="6">
        <v>350969106</v>
      </c>
      <c r="J214" s="6">
        <v>350969106</v>
      </c>
      <c r="K214" s="5" t="s">
        <v>125</v>
      </c>
      <c r="L214" s="5" t="s">
        <v>126</v>
      </c>
      <c r="M214" s="5" t="s">
        <v>103</v>
      </c>
      <c r="N214" s="5" t="s">
        <v>127</v>
      </c>
      <c r="O214" s="5" t="s">
        <v>160</v>
      </c>
      <c r="P214" s="5" t="s">
        <v>129</v>
      </c>
      <c r="Q214" s="5"/>
      <c r="R214" s="5" t="s">
        <v>161</v>
      </c>
      <c r="S214" s="5" t="s">
        <v>125</v>
      </c>
      <c r="T214" s="5" t="s">
        <v>125</v>
      </c>
      <c r="U214" s="5" t="s">
        <v>125</v>
      </c>
      <c r="V214" s="5" t="s">
        <v>125</v>
      </c>
    </row>
    <row r="215" spans="1:22" ht="14.4" hidden="1" x14ac:dyDescent="0.3">
      <c r="A215" s="5" t="s">
        <v>483</v>
      </c>
      <c r="B215" s="5" t="s">
        <v>486</v>
      </c>
      <c r="C215" s="5" t="s">
        <v>25</v>
      </c>
      <c r="D215" s="5" t="s">
        <v>25</v>
      </c>
      <c r="E215" s="5" t="s">
        <v>141</v>
      </c>
      <c r="F215" s="5" t="s">
        <v>123</v>
      </c>
      <c r="G215" s="5" t="s">
        <v>9</v>
      </c>
      <c r="H215" s="5" t="s">
        <v>10</v>
      </c>
      <c r="I215" s="6">
        <v>179000000</v>
      </c>
      <c r="J215" s="6">
        <v>179000000</v>
      </c>
      <c r="K215" s="5" t="s">
        <v>134</v>
      </c>
      <c r="L215" s="5" t="s">
        <v>126</v>
      </c>
      <c r="M215" s="5" t="s">
        <v>103</v>
      </c>
      <c r="N215" s="5" t="s">
        <v>127</v>
      </c>
      <c r="O215" s="5" t="s">
        <v>160</v>
      </c>
      <c r="P215" s="5" t="s">
        <v>129</v>
      </c>
      <c r="Q215" s="5"/>
      <c r="R215" s="5" t="s">
        <v>161</v>
      </c>
      <c r="S215" s="5" t="s">
        <v>134</v>
      </c>
      <c r="T215" s="5" t="s">
        <v>134</v>
      </c>
      <c r="U215" s="5" t="s">
        <v>134</v>
      </c>
      <c r="V215" s="5" t="s">
        <v>135</v>
      </c>
    </row>
    <row r="216" spans="1:22" ht="14.4" hidden="1" x14ac:dyDescent="0.3">
      <c r="A216" s="5" t="s">
        <v>179</v>
      </c>
      <c r="B216" s="5" t="s">
        <v>487</v>
      </c>
      <c r="C216" s="5" t="s">
        <v>25</v>
      </c>
      <c r="D216" s="5" t="s">
        <v>25</v>
      </c>
      <c r="E216" s="5" t="s">
        <v>141</v>
      </c>
      <c r="F216" s="5" t="s">
        <v>123</v>
      </c>
      <c r="G216" s="5" t="s">
        <v>9</v>
      </c>
      <c r="H216" s="5" t="s">
        <v>10</v>
      </c>
      <c r="I216" s="6">
        <v>174000000</v>
      </c>
      <c r="J216" s="6">
        <v>174000000</v>
      </c>
      <c r="K216" s="5" t="s">
        <v>125</v>
      </c>
      <c r="L216" s="5" t="s">
        <v>159</v>
      </c>
      <c r="M216" s="5" t="s">
        <v>103</v>
      </c>
      <c r="N216" s="5" t="s">
        <v>127</v>
      </c>
      <c r="O216" s="5" t="s">
        <v>160</v>
      </c>
      <c r="P216" s="5" t="s">
        <v>129</v>
      </c>
      <c r="Q216" s="5"/>
      <c r="R216" s="5" t="s">
        <v>161</v>
      </c>
      <c r="S216" s="5" t="s">
        <v>125</v>
      </c>
      <c r="T216" s="5" t="s">
        <v>125</v>
      </c>
      <c r="U216" s="5" t="s">
        <v>125</v>
      </c>
      <c r="V216" s="5" t="s">
        <v>125</v>
      </c>
    </row>
    <row r="217" spans="1:22" ht="14.4" hidden="1" x14ac:dyDescent="0.3">
      <c r="A217" s="5" t="s">
        <v>139</v>
      </c>
      <c r="B217" s="5" t="s">
        <v>488</v>
      </c>
      <c r="C217" s="5" t="s">
        <v>16</v>
      </c>
      <c r="D217" s="5" t="s">
        <v>16</v>
      </c>
      <c r="E217" s="5" t="s">
        <v>171</v>
      </c>
      <c r="F217" s="5" t="s">
        <v>123</v>
      </c>
      <c r="G217" s="5" t="s">
        <v>9</v>
      </c>
      <c r="H217" s="5" t="s">
        <v>10</v>
      </c>
      <c r="I217" s="6">
        <v>114000000</v>
      </c>
      <c r="J217" s="6">
        <v>114000000</v>
      </c>
      <c r="K217" s="5" t="s">
        <v>134</v>
      </c>
      <c r="L217" s="5" t="s">
        <v>126</v>
      </c>
      <c r="M217" s="5" t="s">
        <v>103</v>
      </c>
      <c r="N217" s="5" t="s">
        <v>103</v>
      </c>
      <c r="O217" s="5" t="s">
        <v>489</v>
      </c>
      <c r="P217" s="5" t="s">
        <v>129</v>
      </c>
      <c r="Q217" s="5"/>
      <c r="R217" s="5" t="s">
        <v>490</v>
      </c>
      <c r="S217" s="5" t="s">
        <v>134</v>
      </c>
      <c r="T217" s="5" t="s">
        <v>134</v>
      </c>
      <c r="U217" s="5" t="s">
        <v>134</v>
      </c>
      <c r="V217" s="5" t="s">
        <v>135</v>
      </c>
    </row>
    <row r="218" spans="1:22" ht="14.4" x14ac:dyDescent="0.3">
      <c r="A218" s="5" t="s">
        <v>139</v>
      </c>
      <c r="B218" s="5" t="s">
        <v>491</v>
      </c>
      <c r="C218" s="5" t="s">
        <v>13</v>
      </c>
      <c r="D218" s="5" t="s">
        <v>13</v>
      </c>
      <c r="E218" s="5" t="s">
        <v>133</v>
      </c>
      <c r="F218" s="5" t="s">
        <v>123</v>
      </c>
      <c r="G218" s="5" t="s">
        <v>45</v>
      </c>
      <c r="H218" s="5" t="s">
        <v>10</v>
      </c>
      <c r="I218" s="6">
        <v>96000000</v>
      </c>
      <c r="J218" s="6">
        <v>96000000</v>
      </c>
      <c r="K218" s="5" t="s">
        <v>134</v>
      </c>
      <c r="L218" s="5" t="s">
        <v>126</v>
      </c>
      <c r="M218" s="5" t="s">
        <v>103</v>
      </c>
      <c r="N218" s="5" t="s">
        <v>103</v>
      </c>
      <c r="O218" s="5" t="s">
        <v>342</v>
      </c>
      <c r="P218" s="5" t="s">
        <v>129</v>
      </c>
      <c r="Q218" s="5"/>
      <c r="R218" s="5" t="s">
        <v>343</v>
      </c>
      <c r="S218" s="5" t="s">
        <v>134</v>
      </c>
      <c r="T218" s="5" t="s">
        <v>134</v>
      </c>
      <c r="U218" s="5" t="s">
        <v>134</v>
      </c>
      <c r="V218" s="5" t="s">
        <v>135</v>
      </c>
    </row>
    <row r="219" spans="1:22" ht="14.4" hidden="1" x14ac:dyDescent="0.3">
      <c r="A219" s="5" t="s">
        <v>139</v>
      </c>
      <c r="B219" s="5" t="s">
        <v>492</v>
      </c>
      <c r="C219" s="5" t="s">
        <v>16</v>
      </c>
      <c r="D219" s="5" t="s">
        <v>16</v>
      </c>
      <c r="E219" s="5" t="s">
        <v>122</v>
      </c>
      <c r="F219" s="5" t="s">
        <v>123</v>
      </c>
      <c r="G219" s="5" t="s">
        <v>9</v>
      </c>
      <c r="H219" s="5" t="s">
        <v>18</v>
      </c>
      <c r="I219" s="6">
        <v>70000000</v>
      </c>
      <c r="J219" s="6">
        <v>70000000</v>
      </c>
      <c r="K219" s="5" t="s">
        <v>125</v>
      </c>
      <c r="L219" s="5" t="s">
        <v>126</v>
      </c>
      <c r="M219" s="5" t="s">
        <v>103</v>
      </c>
      <c r="N219" s="5" t="s">
        <v>127</v>
      </c>
      <c r="O219" s="5" t="s">
        <v>176</v>
      </c>
      <c r="P219" s="5" t="s">
        <v>129</v>
      </c>
      <c r="Q219" s="5"/>
      <c r="R219" s="5" t="s">
        <v>177</v>
      </c>
      <c r="S219" s="5" t="s">
        <v>125</v>
      </c>
      <c r="T219" s="5" t="s">
        <v>125</v>
      </c>
      <c r="U219" s="5" t="s">
        <v>125</v>
      </c>
      <c r="V219" s="5" t="s">
        <v>125</v>
      </c>
    </row>
    <row r="220" spans="1:22" ht="14.4" hidden="1" x14ac:dyDescent="0.3">
      <c r="A220" s="5" t="s">
        <v>139</v>
      </c>
      <c r="B220" s="5" t="s">
        <v>493</v>
      </c>
      <c r="C220" s="5" t="s">
        <v>16</v>
      </c>
      <c r="D220" s="5" t="s">
        <v>16</v>
      </c>
      <c r="E220" s="5" t="s">
        <v>122</v>
      </c>
      <c r="F220" s="5" t="s">
        <v>123</v>
      </c>
      <c r="G220" s="5" t="s">
        <v>9</v>
      </c>
      <c r="H220" s="5" t="s">
        <v>18</v>
      </c>
      <c r="I220" s="6">
        <v>70000000</v>
      </c>
      <c r="J220" s="6">
        <v>70000000</v>
      </c>
      <c r="K220" s="5" t="s">
        <v>125</v>
      </c>
      <c r="L220" s="5" t="s">
        <v>126</v>
      </c>
      <c r="M220" s="5" t="s">
        <v>103</v>
      </c>
      <c r="N220" s="5" t="s">
        <v>127</v>
      </c>
      <c r="O220" s="5" t="s">
        <v>176</v>
      </c>
      <c r="P220" s="5" t="s">
        <v>129</v>
      </c>
      <c r="Q220" s="5"/>
      <c r="R220" s="5" t="s">
        <v>177</v>
      </c>
      <c r="S220" s="5" t="s">
        <v>125</v>
      </c>
      <c r="T220" s="5" t="s">
        <v>125</v>
      </c>
      <c r="U220" s="5" t="s">
        <v>125</v>
      </c>
      <c r="V220" s="5" t="s">
        <v>125</v>
      </c>
    </row>
    <row r="221" spans="1:22" ht="14.4" hidden="1" x14ac:dyDescent="0.3">
      <c r="A221" s="5" t="s">
        <v>139</v>
      </c>
      <c r="B221" s="5" t="s">
        <v>494</v>
      </c>
      <c r="C221" s="5" t="s">
        <v>16</v>
      </c>
      <c r="D221" s="5" t="s">
        <v>16</v>
      </c>
      <c r="E221" s="5" t="s">
        <v>122</v>
      </c>
      <c r="F221" s="5" t="s">
        <v>123</v>
      </c>
      <c r="G221" s="5" t="s">
        <v>9</v>
      </c>
      <c r="H221" s="5" t="s">
        <v>18</v>
      </c>
      <c r="I221" s="6">
        <v>70000000</v>
      </c>
      <c r="J221" s="6">
        <v>70000000</v>
      </c>
      <c r="K221" s="5" t="s">
        <v>125</v>
      </c>
      <c r="L221" s="5" t="s">
        <v>126</v>
      </c>
      <c r="M221" s="5" t="s">
        <v>103</v>
      </c>
      <c r="N221" s="5" t="s">
        <v>127</v>
      </c>
      <c r="O221" s="5" t="s">
        <v>176</v>
      </c>
      <c r="P221" s="5" t="s">
        <v>129</v>
      </c>
      <c r="Q221" s="5"/>
      <c r="R221" s="5" t="s">
        <v>177</v>
      </c>
      <c r="S221" s="5" t="s">
        <v>125</v>
      </c>
      <c r="T221" s="5" t="s">
        <v>125</v>
      </c>
      <c r="U221" s="5" t="s">
        <v>125</v>
      </c>
      <c r="V221" s="5" t="s">
        <v>125</v>
      </c>
    </row>
    <row r="222" spans="1:22" ht="14.4" hidden="1" x14ac:dyDescent="0.3">
      <c r="A222" s="5" t="s">
        <v>139</v>
      </c>
      <c r="B222" s="5" t="s">
        <v>495</v>
      </c>
      <c r="C222" s="5" t="s">
        <v>16</v>
      </c>
      <c r="D222" s="5" t="s">
        <v>16</v>
      </c>
      <c r="E222" s="5" t="s">
        <v>122</v>
      </c>
      <c r="F222" s="5" t="s">
        <v>123</v>
      </c>
      <c r="G222" s="5" t="s">
        <v>9</v>
      </c>
      <c r="H222" s="5" t="s">
        <v>18</v>
      </c>
      <c r="I222" s="6">
        <v>70000000</v>
      </c>
      <c r="J222" s="6">
        <v>70000000</v>
      </c>
      <c r="K222" s="5" t="s">
        <v>125</v>
      </c>
      <c r="L222" s="5" t="s">
        <v>126</v>
      </c>
      <c r="M222" s="5" t="s">
        <v>103</v>
      </c>
      <c r="N222" s="5" t="s">
        <v>127</v>
      </c>
      <c r="O222" s="5" t="s">
        <v>176</v>
      </c>
      <c r="P222" s="5" t="s">
        <v>129</v>
      </c>
      <c r="Q222" s="5"/>
      <c r="R222" s="5" t="s">
        <v>177</v>
      </c>
      <c r="S222" s="5" t="s">
        <v>125</v>
      </c>
      <c r="T222" s="5" t="s">
        <v>125</v>
      </c>
      <c r="U222" s="5" t="s">
        <v>125</v>
      </c>
      <c r="V222" s="5" t="s">
        <v>125</v>
      </c>
    </row>
    <row r="223" spans="1:22" ht="14.4" hidden="1" x14ac:dyDescent="0.3">
      <c r="A223" s="5" t="s">
        <v>139</v>
      </c>
      <c r="B223" s="5" t="s">
        <v>496</v>
      </c>
      <c r="C223" s="5" t="s">
        <v>16</v>
      </c>
      <c r="D223" s="5" t="s">
        <v>16</v>
      </c>
      <c r="E223" s="5" t="s">
        <v>122</v>
      </c>
      <c r="F223" s="5" t="s">
        <v>123</v>
      </c>
      <c r="G223" s="5" t="s">
        <v>9</v>
      </c>
      <c r="H223" s="5" t="s">
        <v>18</v>
      </c>
      <c r="I223" s="6">
        <v>70000000</v>
      </c>
      <c r="J223" s="6">
        <v>70000000</v>
      </c>
      <c r="K223" s="5" t="s">
        <v>125</v>
      </c>
      <c r="L223" s="5" t="s">
        <v>126</v>
      </c>
      <c r="M223" s="5" t="s">
        <v>103</v>
      </c>
      <c r="N223" s="5" t="s">
        <v>127</v>
      </c>
      <c r="O223" s="5" t="s">
        <v>176</v>
      </c>
      <c r="P223" s="5" t="s">
        <v>129</v>
      </c>
      <c r="Q223" s="5"/>
      <c r="R223" s="5" t="s">
        <v>177</v>
      </c>
      <c r="S223" s="5" t="s">
        <v>125</v>
      </c>
      <c r="T223" s="5" t="s">
        <v>125</v>
      </c>
      <c r="U223" s="5" t="s">
        <v>125</v>
      </c>
      <c r="V223" s="5" t="s">
        <v>125</v>
      </c>
    </row>
    <row r="224" spans="1:22" ht="14.4" hidden="1" x14ac:dyDescent="0.3">
      <c r="A224" s="5" t="s">
        <v>139</v>
      </c>
      <c r="B224" s="5" t="s">
        <v>497</v>
      </c>
      <c r="C224" s="5" t="s">
        <v>16</v>
      </c>
      <c r="D224" s="5" t="s">
        <v>16</v>
      </c>
      <c r="E224" s="5" t="s">
        <v>122</v>
      </c>
      <c r="F224" s="5" t="s">
        <v>123</v>
      </c>
      <c r="G224" s="5" t="s">
        <v>9</v>
      </c>
      <c r="H224" s="5" t="s">
        <v>18</v>
      </c>
      <c r="I224" s="6">
        <v>70000000</v>
      </c>
      <c r="J224" s="6">
        <v>70000000</v>
      </c>
      <c r="K224" s="5" t="s">
        <v>125</v>
      </c>
      <c r="L224" s="5" t="s">
        <v>126</v>
      </c>
      <c r="M224" s="5" t="s">
        <v>103</v>
      </c>
      <c r="N224" s="5" t="s">
        <v>127</v>
      </c>
      <c r="O224" s="5" t="s">
        <v>176</v>
      </c>
      <c r="P224" s="5" t="s">
        <v>129</v>
      </c>
      <c r="Q224" s="5"/>
      <c r="R224" s="5" t="s">
        <v>177</v>
      </c>
      <c r="S224" s="5" t="s">
        <v>125</v>
      </c>
      <c r="T224" s="5" t="s">
        <v>125</v>
      </c>
      <c r="U224" s="5" t="s">
        <v>125</v>
      </c>
      <c r="V224" s="5" t="s">
        <v>125</v>
      </c>
    </row>
    <row r="225" spans="1:22" ht="14.4" hidden="1" x14ac:dyDescent="0.3">
      <c r="A225" s="5" t="s">
        <v>139</v>
      </c>
      <c r="B225" s="5" t="s">
        <v>498</v>
      </c>
      <c r="C225" s="5" t="s">
        <v>16</v>
      </c>
      <c r="D225" s="5" t="s">
        <v>16</v>
      </c>
      <c r="E225" s="5" t="s">
        <v>122</v>
      </c>
      <c r="F225" s="5" t="s">
        <v>123</v>
      </c>
      <c r="G225" s="5" t="s">
        <v>9</v>
      </c>
      <c r="H225" s="5" t="s">
        <v>18</v>
      </c>
      <c r="I225" s="6">
        <v>70000000</v>
      </c>
      <c r="J225" s="6">
        <v>70000000</v>
      </c>
      <c r="K225" s="5" t="s">
        <v>125</v>
      </c>
      <c r="L225" s="5" t="s">
        <v>126</v>
      </c>
      <c r="M225" s="5" t="s">
        <v>103</v>
      </c>
      <c r="N225" s="5" t="s">
        <v>127</v>
      </c>
      <c r="O225" s="5" t="s">
        <v>176</v>
      </c>
      <c r="P225" s="5" t="s">
        <v>129</v>
      </c>
      <c r="Q225" s="5"/>
      <c r="R225" s="5" t="s">
        <v>177</v>
      </c>
      <c r="S225" s="5" t="s">
        <v>125</v>
      </c>
      <c r="T225" s="5" t="s">
        <v>125</v>
      </c>
      <c r="U225" s="5" t="s">
        <v>125</v>
      </c>
      <c r="V225" s="5" t="s">
        <v>125</v>
      </c>
    </row>
    <row r="226" spans="1:22" ht="14.4" hidden="1" x14ac:dyDescent="0.3">
      <c r="A226" s="5" t="s">
        <v>139</v>
      </c>
      <c r="B226" s="5" t="s">
        <v>499</v>
      </c>
      <c r="C226" s="5" t="s">
        <v>16</v>
      </c>
      <c r="D226" s="5" t="s">
        <v>16</v>
      </c>
      <c r="E226" s="5" t="s">
        <v>122</v>
      </c>
      <c r="F226" s="5" t="s">
        <v>123</v>
      </c>
      <c r="G226" s="5" t="s">
        <v>9</v>
      </c>
      <c r="H226" s="5" t="s">
        <v>18</v>
      </c>
      <c r="I226" s="6">
        <v>70000000</v>
      </c>
      <c r="J226" s="6">
        <v>70000000</v>
      </c>
      <c r="K226" s="5" t="s">
        <v>125</v>
      </c>
      <c r="L226" s="5" t="s">
        <v>126</v>
      </c>
      <c r="M226" s="5" t="s">
        <v>103</v>
      </c>
      <c r="N226" s="5" t="s">
        <v>127</v>
      </c>
      <c r="O226" s="5" t="s">
        <v>176</v>
      </c>
      <c r="P226" s="5" t="s">
        <v>129</v>
      </c>
      <c r="Q226" s="5"/>
      <c r="R226" s="5" t="s">
        <v>177</v>
      </c>
      <c r="S226" s="5" t="s">
        <v>125</v>
      </c>
      <c r="T226" s="5" t="s">
        <v>125</v>
      </c>
      <c r="U226" s="5" t="s">
        <v>125</v>
      </c>
      <c r="V226" s="5" t="s">
        <v>125</v>
      </c>
    </row>
    <row r="227" spans="1:22" ht="14.4" hidden="1" x14ac:dyDescent="0.3">
      <c r="A227" s="5" t="s">
        <v>139</v>
      </c>
      <c r="B227" s="5" t="s">
        <v>500</v>
      </c>
      <c r="C227" s="5" t="s">
        <v>16</v>
      </c>
      <c r="D227" s="5" t="s">
        <v>16</v>
      </c>
      <c r="E227" s="5" t="s">
        <v>122</v>
      </c>
      <c r="F227" s="5" t="s">
        <v>123</v>
      </c>
      <c r="G227" s="5" t="s">
        <v>9</v>
      </c>
      <c r="H227" s="5" t="s">
        <v>18</v>
      </c>
      <c r="I227" s="6">
        <v>70000000</v>
      </c>
      <c r="J227" s="6">
        <v>70000000</v>
      </c>
      <c r="K227" s="5" t="s">
        <v>125</v>
      </c>
      <c r="L227" s="5" t="s">
        <v>126</v>
      </c>
      <c r="M227" s="5" t="s">
        <v>103</v>
      </c>
      <c r="N227" s="5" t="s">
        <v>127</v>
      </c>
      <c r="O227" s="5" t="s">
        <v>176</v>
      </c>
      <c r="P227" s="5" t="s">
        <v>129</v>
      </c>
      <c r="Q227" s="5"/>
      <c r="R227" s="5" t="s">
        <v>177</v>
      </c>
      <c r="S227" s="5" t="s">
        <v>125</v>
      </c>
      <c r="T227" s="5" t="s">
        <v>125</v>
      </c>
      <c r="U227" s="5" t="s">
        <v>125</v>
      </c>
      <c r="V227" s="5" t="s">
        <v>125</v>
      </c>
    </row>
    <row r="228" spans="1:22" ht="14.4" hidden="1" x14ac:dyDescent="0.3">
      <c r="A228" s="5" t="s">
        <v>139</v>
      </c>
      <c r="B228" s="5" t="s">
        <v>501</v>
      </c>
      <c r="C228" s="5" t="s">
        <v>16</v>
      </c>
      <c r="D228" s="5" t="s">
        <v>16</v>
      </c>
      <c r="E228" s="5" t="s">
        <v>122</v>
      </c>
      <c r="F228" s="5" t="s">
        <v>123</v>
      </c>
      <c r="G228" s="5" t="s">
        <v>9</v>
      </c>
      <c r="H228" s="5" t="s">
        <v>18</v>
      </c>
      <c r="I228" s="6">
        <v>70000000</v>
      </c>
      <c r="J228" s="6">
        <v>70000000</v>
      </c>
      <c r="K228" s="5" t="s">
        <v>125</v>
      </c>
      <c r="L228" s="5" t="s">
        <v>126</v>
      </c>
      <c r="M228" s="5" t="s">
        <v>103</v>
      </c>
      <c r="N228" s="5" t="s">
        <v>127</v>
      </c>
      <c r="O228" s="5" t="s">
        <v>176</v>
      </c>
      <c r="P228" s="5" t="s">
        <v>129</v>
      </c>
      <c r="Q228" s="5"/>
      <c r="R228" s="5" t="s">
        <v>177</v>
      </c>
      <c r="S228" s="5" t="s">
        <v>125</v>
      </c>
      <c r="T228" s="5" t="s">
        <v>125</v>
      </c>
      <c r="U228" s="5" t="s">
        <v>125</v>
      </c>
      <c r="V228" s="5" t="s">
        <v>125</v>
      </c>
    </row>
    <row r="229" spans="1:22" ht="14.4" hidden="1" x14ac:dyDescent="0.3">
      <c r="A229" s="5" t="s">
        <v>139</v>
      </c>
      <c r="B229" s="5" t="s">
        <v>502</v>
      </c>
      <c r="C229" s="5" t="s">
        <v>16</v>
      </c>
      <c r="D229" s="5" t="s">
        <v>16</v>
      </c>
      <c r="E229" s="5" t="s">
        <v>122</v>
      </c>
      <c r="F229" s="5" t="s">
        <v>123</v>
      </c>
      <c r="G229" s="5" t="s">
        <v>9</v>
      </c>
      <c r="H229" s="5" t="s">
        <v>18</v>
      </c>
      <c r="I229" s="6">
        <v>70000000</v>
      </c>
      <c r="J229" s="6">
        <v>70000000</v>
      </c>
      <c r="K229" s="5" t="s">
        <v>125</v>
      </c>
      <c r="L229" s="5" t="s">
        <v>126</v>
      </c>
      <c r="M229" s="5" t="s">
        <v>103</v>
      </c>
      <c r="N229" s="5" t="s">
        <v>127</v>
      </c>
      <c r="O229" s="5" t="s">
        <v>176</v>
      </c>
      <c r="P229" s="5" t="s">
        <v>129</v>
      </c>
      <c r="Q229" s="5"/>
      <c r="R229" s="5" t="s">
        <v>177</v>
      </c>
      <c r="S229" s="5" t="s">
        <v>125</v>
      </c>
      <c r="T229" s="5" t="s">
        <v>125</v>
      </c>
      <c r="U229" s="5" t="s">
        <v>125</v>
      </c>
      <c r="V229" s="5" t="s">
        <v>125</v>
      </c>
    </row>
    <row r="230" spans="1:22" ht="14.4" hidden="1" x14ac:dyDescent="0.3">
      <c r="A230" s="5" t="s">
        <v>139</v>
      </c>
      <c r="B230" s="5" t="s">
        <v>503</v>
      </c>
      <c r="C230" s="5" t="s">
        <v>16</v>
      </c>
      <c r="D230" s="5" t="s">
        <v>16</v>
      </c>
      <c r="E230" s="5" t="s">
        <v>122</v>
      </c>
      <c r="F230" s="5" t="s">
        <v>123</v>
      </c>
      <c r="G230" s="5" t="s">
        <v>9</v>
      </c>
      <c r="H230" s="5" t="s">
        <v>18</v>
      </c>
      <c r="I230" s="6">
        <v>70000000</v>
      </c>
      <c r="J230" s="6">
        <v>70000000</v>
      </c>
      <c r="K230" s="5" t="s">
        <v>125</v>
      </c>
      <c r="L230" s="5" t="s">
        <v>126</v>
      </c>
      <c r="M230" s="5" t="s">
        <v>103</v>
      </c>
      <c r="N230" s="5" t="s">
        <v>127</v>
      </c>
      <c r="O230" s="5" t="s">
        <v>176</v>
      </c>
      <c r="P230" s="5" t="s">
        <v>129</v>
      </c>
      <c r="Q230" s="5"/>
      <c r="R230" s="5" t="s">
        <v>177</v>
      </c>
      <c r="S230" s="5" t="s">
        <v>125</v>
      </c>
      <c r="T230" s="5" t="s">
        <v>125</v>
      </c>
      <c r="U230" s="5" t="s">
        <v>125</v>
      </c>
      <c r="V230" s="5" t="s">
        <v>125</v>
      </c>
    </row>
    <row r="231" spans="1:22" ht="14.4" hidden="1" x14ac:dyDescent="0.3">
      <c r="A231" s="5" t="s">
        <v>139</v>
      </c>
      <c r="B231" s="5" t="s">
        <v>504</v>
      </c>
      <c r="C231" s="5" t="s">
        <v>16</v>
      </c>
      <c r="D231" s="5" t="s">
        <v>16</v>
      </c>
      <c r="E231" s="5" t="s">
        <v>122</v>
      </c>
      <c r="F231" s="5" t="s">
        <v>123</v>
      </c>
      <c r="G231" s="5" t="s">
        <v>9</v>
      </c>
      <c r="H231" s="5" t="s">
        <v>18</v>
      </c>
      <c r="I231" s="6">
        <v>70000000</v>
      </c>
      <c r="J231" s="6">
        <v>70000000</v>
      </c>
      <c r="K231" s="5" t="s">
        <v>125</v>
      </c>
      <c r="L231" s="5" t="s">
        <v>126</v>
      </c>
      <c r="M231" s="5" t="s">
        <v>103</v>
      </c>
      <c r="N231" s="5" t="s">
        <v>127</v>
      </c>
      <c r="O231" s="5" t="s">
        <v>176</v>
      </c>
      <c r="P231" s="5" t="s">
        <v>129</v>
      </c>
      <c r="Q231" s="5"/>
      <c r="R231" s="5" t="s">
        <v>177</v>
      </c>
      <c r="S231" s="5" t="s">
        <v>125</v>
      </c>
      <c r="T231" s="5" t="s">
        <v>125</v>
      </c>
      <c r="U231" s="5" t="s">
        <v>125</v>
      </c>
      <c r="V231" s="5" t="s">
        <v>125</v>
      </c>
    </row>
    <row r="232" spans="1:22" ht="14.4" hidden="1" x14ac:dyDescent="0.3">
      <c r="A232" s="5" t="s">
        <v>139</v>
      </c>
      <c r="B232" s="5" t="s">
        <v>505</v>
      </c>
      <c r="C232" s="5" t="s">
        <v>16</v>
      </c>
      <c r="D232" s="5" t="s">
        <v>16</v>
      </c>
      <c r="E232" s="5" t="s">
        <v>122</v>
      </c>
      <c r="F232" s="5" t="s">
        <v>123</v>
      </c>
      <c r="G232" s="5" t="s">
        <v>9</v>
      </c>
      <c r="H232" s="5" t="s">
        <v>18</v>
      </c>
      <c r="I232" s="6">
        <v>70000000</v>
      </c>
      <c r="J232" s="6">
        <v>70000000</v>
      </c>
      <c r="K232" s="5" t="s">
        <v>125</v>
      </c>
      <c r="L232" s="5" t="s">
        <v>126</v>
      </c>
      <c r="M232" s="5" t="s">
        <v>103</v>
      </c>
      <c r="N232" s="5" t="s">
        <v>127</v>
      </c>
      <c r="O232" s="5" t="s">
        <v>176</v>
      </c>
      <c r="P232" s="5" t="s">
        <v>129</v>
      </c>
      <c r="Q232" s="5"/>
      <c r="R232" s="5" t="s">
        <v>177</v>
      </c>
      <c r="S232" s="5" t="s">
        <v>125</v>
      </c>
      <c r="T232" s="5" t="s">
        <v>125</v>
      </c>
      <c r="U232" s="5" t="s">
        <v>125</v>
      </c>
      <c r="V232" s="5" t="s">
        <v>125</v>
      </c>
    </row>
    <row r="233" spans="1:22" ht="14.4" hidden="1" x14ac:dyDescent="0.3">
      <c r="A233" s="5" t="s">
        <v>139</v>
      </c>
      <c r="B233" s="5" t="s">
        <v>506</v>
      </c>
      <c r="C233" s="5" t="s">
        <v>16</v>
      </c>
      <c r="D233" s="5" t="s">
        <v>16</v>
      </c>
      <c r="E233" s="5" t="s">
        <v>122</v>
      </c>
      <c r="F233" s="5" t="s">
        <v>123</v>
      </c>
      <c r="G233" s="5" t="s">
        <v>9</v>
      </c>
      <c r="H233" s="5" t="s">
        <v>18</v>
      </c>
      <c r="I233" s="6">
        <v>70000000</v>
      </c>
      <c r="J233" s="6">
        <v>70000000</v>
      </c>
      <c r="K233" s="5" t="s">
        <v>125</v>
      </c>
      <c r="L233" s="5" t="s">
        <v>126</v>
      </c>
      <c r="M233" s="5" t="s">
        <v>103</v>
      </c>
      <c r="N233" s="5" t="s">
        <v>127</v>
      </c>
      <c r="O233" s="5" t="s">
        <v>176</v>
      </c>
      <c r="P233" s="5" t="s">
        <v>129</v>
      </c>
      <c r="Q233" s="5"/>
      <c r="R233" s="5" t="s">
        <v>177</v>
      </c>
      <c r="S233" s="5" t="s">
        <v>125</v>
      </c>
      <c r="T233" s="5" t="s">
        <v>125</v>
      </c>
      <c r="U233" s="5" t="s">
        <v>125</v>
      </c>
      <c r="V233" s="5" t="s">
        <v>125</v>
      </c>
    </row>
    <row r="234" spans="1:22" ht="14.4" hidden="1" x14ac:dyDescent="0.3">
      <c r="A234" s="5" t="s">
        <v>139</v>
      </c>
      <c r="B234" s="5" t="s">
        <v>507</v>
      </c>
      <c r="C234" s="5" t="s">
        <v>16</v>
      </c>
      <c r="D234" s="5" t="s">
        <v>16</v>
      </c>
      <c r="E234" s="5" t="s">
        <v>122</v>
      </c>
      <c r="F234" s="5" t="s">
        <v>123</v>
      </c>
      <c r="G234" s="5" t="s">
        <v>9</v>
      </c>
      <c r="H234" s="5" t="s">
        <v>18</v>
      </c>
      <c r="I234" s="6">
        <v>70000000</v>
      </c>
      <c r="J234" s="6">
        <v>70000000</v>
      </c>
      <c r="K234" s="5" t="s">
        <v>125</v>
      </c>
      <c r="L234" s="5" t="s">
        <v>126</v>
      </c>
      <c r="M234" s="5" t="s">
        <v>103</v>
      </c>
      <c r="N234" s="5" t="s">
        <v>127</v>
      </c>
      <c r="O234" s="5" t="s">
        <v>176</v>
      </c>
      <c r="P234" s="5" t="s">
        <v>129</v>
      </c>
      <c r="Q234" s="5"/>
      <c r="R234" s="5" t="s">
        <v>177</v>
      </c>
      <c r="S234" s="5" t="s">
        <v>125</v>
      </c>
      <c r="T234" s="5" t="s">
        <v>125</v>
      </c>
      <c r="U234" s="5" t="s">
        <v>125</v>
      </c>
      <c r="V234" s="5" t="s">
        <v>125</v>
      </c>
    </row>
    <row r="235" spans="1:22" ht="14.4" hidden="1" x14ac:dyDescent="0.3">
      <c r="A235" s="5" t="s">
        <v>139</v>
      </c>
      <c r="B235" s="5" t="s">
        <v>85</v>
      </c>
      <c r="C235" s="5" t="s">
        <v>11</v>
      </c>
      <c r="D235" s="5" t="s">
        <v>11</v>
      </c>
      <c r="E235" s="5" t="s">
        <v>185</v>
      </c>
      <c r="F235" s="5" t="s">
        <v>123</v>
      </c>
      <c r="G235" s="5" t="s">
        <v>9</v>
      </c>
      <c r="H235" s="5" t="s">
        <v>18</v>
      </c>
      <c r="I235" s="6">
        <v>25600000</v>
      </c>
      <c r="J235" s="6">
        <v>25600000</v>
      </c>
      <c r="K235" s="5" t="s">
        <v>125</v>
      </c>
      <c r="L235" s="5" t="s">
        <v>126</v>
      </c>
      <c r="M235" s="5" t="s">
        <v>103</v>
      </c>
      <c r="N235" s="5" t="s">
        <v>127</v>
      </c>
      <c r="O235" s="5" t="s">
        <v>351</v>
      </c>
      <c r="P235" s="5" t="s">
        <v>129</v>
      </c>
      <c r="Q235" s="5"/>
      <c r="R235" s="5" t="s">
        <v>352</v>
      </c>
      <c r="S235" s="5" t="s">
        <v>134</v>
      </c>
      <c r="T235" s="5" t="s">
        <v>134</v>
      </c>
      <c r="U235" s="5" t="s">
        <v>134</v>
      </c>
      <c r="V235" s="5" t="s">
        <v>135</v>
      </c>
    </row>
    <row r="236" spans="1:22" ht="14.4" hidden="1" x14ac:dyDescent="0.3">
      <c r="A236" s="5" t="s">
        <v>139</v>
      </c>
      <c r="B236" s="5" t="s">
        <v>508</v>
      </c>
      <c r="C236" s="5" t="s">
        <v>16</v>
      </c>
      <c r="D236" s="5" t="s">
        <v>16</v>
      </c>
      <c r="E236" s="5" t="s">
        <v>389</v>
      </c>
      <c r="F236" s="5" t="s">
        <v>123</v>
      </c>
      <c r="G236" s="5" t="s">
        <v>9</v>
      </c>
      <c r="H236" s="5" t="s">
        <v>18</v>
      </c>
      <c r="I236" s="6">
        <v>4549520</v>
      </c>
      <c r="J236" s="6">
        <v>4549520</v>
      </c>
      <c r="K236" s="5" t="s">
        <v>125</v>
      </c>
      <c r="L236" s="5" t="s">
        <v>126</v>
      </c>
      <c r="M236" s="5" t="s">
        <v>103</v>
      </c>
      <c r="N236" s="5" t="s">
        <v>127</v>
      </c>
      <c r="O236" s="5" t="s">
        <v>176</v>
      </c>
      <c r="P236" s="5" t="s">
        <v>129</v>
      </c>
      <c r="Q236" s="5"/>
      <c r="R236" s="5" t="s">
        <v>177</v>
      </c>
      <c r="S236" s="5" t="s">
        <v>125</v>
      </c>
      <c r="T236" s="5" t="s">
        <v>125</v>
      </c>
      <c r="U236" s="5" t="s">
        <v>125</v>
      </c>
      <c r="V236" s="5" t="s">
        <v>125</v>
      </c>
    </row>
    <row r="237" spans="1:22" ht="14.4" x14ac:dyDescent="0.3">
      <c r="A237" s="5" t="s">
        <v>139</v>
      </c>
      <c r="B237" s="5" t="s">
        <v>509</v>
      </c>
      <c r="C237" s="5" t="s">
        <v>25</v>
      </c>
      <c r="D237" s="5" t="s">
        <v>25</v>
      </c>
      <c r="E237" s="5" t="s">
        <v>141</v>
      </c>
      <c r="F237" s="5" t="s">
        <v>123</v>
      </c>
      <c r="G237" s="5" t="s">
        <v>9</v>
      </c>
      <c r="H237" s="5" t="s">
        <v>10</v>
      </c>
      <c r="I237" s="6">
        <v>138000000</v>
      </c>
      <c r="J237" s="6">
        <v>138000000</v>
      </c>
      <c r="K237" s="5" t="s">
        <v>134</v>
      </c>
      <c r="L237" s="5" t="s">
        <v>126</v>
      </c>
      <c r="M237" s="5" t="s">
        <v>103</v>
      </c>
      <c r="N237" s="5" t="s">
        <v>127</v>
      </c>
      <c r="O237" s="5" t="s">
        <v>414</v>
      </c>
      <c r="P237" s="5" t="s">
        <v>129</v>
      </c>
      <c r="Q237" s="5"/>
      <c r="R237" s="9" t="s">
        <v>418</v>
      </c>
      <c r="S237" s="5" t="s">
        <v>134</v>
      </c>
      <c r="T237" s="5" t="s">
        <v>134</v>
      </c>
      <c r="U237" s="5" t="s">
        <v>134</v>
      </c>
      <c r="V237" s="5" t="s">
        <v>135</v>
      </c>
    </row>
    <row r="238" spans="1:22" ht="14.4" x14ac:dyDescent="0.3">
      <c r="A238" s="5" t="s">
        <v>139</v>
      </c>
      <c r="B238" s="5" t="s">
        <v>84</v>
      </c>
      <c r="C238" s="5" t="s">
        <v>25</v>
      </c>
      <c r="D238" s="5" t="s">
        <v>25</v>
      </c>
      <c r="E238" s="5" t="s">
        <v>141</v>
      </c>
      <c r="F238" s="5" t="s">
        <v>123</v>
      </c>
      <c r="G238" s="5" t="s">
        <v>9</v>
      </c>
      <c r="H238" s="5" t="s">
        <v>10</v>
      </c>
      <c r="I238" s="6">
        <v>138000000</v>
      </c>
      <c r="J238" s="6">
        <v>138000000</v>
      </c>
      <c r="K238" s="5" t="s">
        <v>134</v>
      </c>
      <c r="L238" s="5" t="s">
        <v>126</v>
      </c>
      <c r="M238" s="5" t="s">
        <v>103</v>
      </c>
      <c r="N238" s="5" t="s">
        <v>127</v>
      </c>
      <c r="O238" s="5" t="s">
        <v>414</v>
      </c>
      <c r="P238" s="5" t="s">
        <v>129</v>
      </c>
      <c r="Q238" s="5"/>
      <c r="R238" s="5" t="s">
        <v>418</v>
      </c>
      <c r="S238" s="5" t="s">
        <v>134</v>
      </c>
      <c r="T238" s="5" t="s">
        <v>134</v>
      </c>
      <c r="U238" s="5" t="s">
        <v>134</v>
      </c>
      <c r="V238" s="5" t="s">
        <v>135</v>
      </c>
    </row>
    <row r="239" spans="1:22" ht="14.4" hidden="1" x14ac:dyDescent="0.3">
      <c r="A239" s="5" t="s">
        <v>510</v>
      </c>
      <c r="B239" s="5" t="s">
        <v>511</v>
      </c>
      <c r="C239" s="5" t="s">
        <v>25</v>
      </c>
      <c r="D239" s="5" t="s">
        <v>25</v>
      </c>
      <c r="E239" s="5" t="s">
        <v>171</v>
      </c>
      <c r="F239" s="5" t="s">
        <v>123</v>
      </c>
      <c r="G239" s="5" t="s">
        <v>31</v>
      </c>
      <c r="H239" s="5" t="s">
        <v>10</v>
      </c>
      <c r="I239" s="6">
        <v>770000000</v>
      </c>
      <c r="J239" s="6">
        <v>770000000</v>
      </c>
      <c r="K239" s="5" t="s">
        <v>125</v>
      </c>
      <c r="L239" s="5" t="s">
        <v>126</v>
      </c>
      <c r="M239" s="5" t="s">
        <v>103</v>
      </c>
      <c r="N239" s="5" t="s">
        <v>127</v>
      </c>
      <c r="O239" s="5" t="s">
        <v>480</v>
      </c>
      <c r="P239" s="5" t="s">
        <v>129</v>
      </c>
      <c r="Q239" s="5"/>
      <c r="R239" s="5" t="s">
        <v>209</v>
      </c>
      <c r="S239" s="5" t="s">
        <v>125</v>
      </c>
      <c r="T239" s="5" t="s">
        <v>125</v>
      </c>
      <c r="U239" s="5" t="s">
        <v>125</v>
      </c>
      <c r="V239" s="5" t="s">
        <v>125</v>
      </c>
    </row>
    <row r="240" spans="1:22" ht="14.4" hidden="1" x14ac:dyDescent="0.3">
      <c r="A240" s="5" t="s">
        <v>139</v>
      </c>
      <c r="B240" s="5" t="s">
        <v>512</v>
      </c>
      <c r="C240" s="5" t="s">
        <v>78</v>
      </c>
      <c r="D240" s="5" t="s">
        <v>78</v>
      </c>
      <c r="E240" s="5" t="s">
        <v>122</v>
      </c>
      <c r="F240" s="5" t="s">
        <v>123</v>
      </c>
      <c r="G240" s="5" t="s">
        <v>9</v>
      </c>
      <c r="H240" s="5" t="s">
        <v>10</v>
      </c>
      <c r="I240" s="6">
        <v>69600000</v>
      </c>
      <c r="J240" s="6">
        <v>69600000</v>
      </c>
      <c r="K240" s="5" t="s">
        <v>134</v>
      </c>
      <c r="L240" s="5" t="s">
        <v>126</v>
      </c>
      <c r="M240" s="5" t="s">
        <v>103</v>
      </c>
      <c r="N240" s="5" t="s">
        <v>127</v>
      </c>
      <c r="O240" s="5" t="s">
        <v>396</v>
      </c>
      <c r="P240" s="5" t="s">
        <v>129</v>
      </c>
      <c r="Q240" s="5"/>
      <c r="R240" s="5" t="s">
        <v>397</v>
      </c>
      <c r="S240" s="5" t="s">
        <v>134</v>
      </c>
      <c r="T240" s="5" t="s">
        <v>134</v>
      </c>
      <c r="U240" s="5" t="s">
        <v>134</v>
      </c>
      <c r="V240" s="5" t="s">
        <v>135</v>
      </c>
    </row>
    <row r="241" spans="1:22" ht="14.4" hidden="1" x14ac:dyDescent="0.3">
      <c r="A241" s="5" t="s">
        <v>513</v>
      </c>
      <c r="B241" s="5" t="s">
        <v>514</v>
      </c>
      <c r="C241" s="5" t="s">
        <v>11</v>
      </c>
      <c r="D241" s="5" t="s">
        <v>11</v>
      </c>
      <c r="E241" s="5" t="s">
        <v>185</v>
      </c>
      <c r="F241" s="5" t="s">
        <v>123</v>
      </c>
      <c r="G241" s="5" t="s">
        <v>9</v>
      </c>
      <c r="H241" s="5" t="s">
        <v>10</v>
      </c>
      <c r="I241" s="6">
        <v>33000000</v>
      </c>
      <c r="J241" s="6">
        <v>33000000</v>
      </c>
      <c r="K241" s="5" t="s">
        <v>125</v>
      </c>
      <c r="L241" s="5" t="s">
        <v>159</v>
      </c>
      <c r="M241" s="5" t="s">
        <v>103</v>
      </c>
      <c r="N241" s="5" t="s">
        <v>127</v>
      </c>
      <c r="O241" s="5" t="s">
        <v>249</v>
      </c>
      <c r="P241" s="5" t="s">
        <v>129</v>
      </c>
      <c r="Q241" s="5"/>
      <c r="R241" s="5" t="s">
        <v>250</v>
      </c>
      <c r="S241" s="5" t="s">
        <v>134</v>
      </c>
      <c r="T241" s="5" t="s">
        <v>134</v>
      </c>
      <c r="U241" s="5" t="s">
        <v>134</v>
      </c>
      <c r="V241" s="5" t="s">
        <v>135</v>
      </c>
    </row>
    <row r="242" spans="1:22" ht="14.4" hidden="1" x14ac:dyDescent="0.3">
      <c r="A242" s="5" t="s">
        <v>515</v>
      </c>
      <c r="B242" s="5" t="s">
        <v>516</v>
      </c>
      <c r="C242" s="5" t="s">
        <v>40</v>
      </c>
      <c r="D242" s="5" t="s">
        <v>40</v>
      </c>
      <c r="E242" s="5" t="s">
        <v>389</v>
      </c>
      <c r="F242" s="5" t="s">
        <v>123</v>
      </c>
      <c r="G242" s="5" t="s">
        <v>9</v>
      </c>
      <c r="H242" s="5" t="s">
        <v>10</v>
      </c>
      <c r="I242" s="6">
        <v>20840250</v>
      </c>
      <c r="J242" s="6">
        <v>20840250</v>
      </c>
      <c r="K242" s="5" t="s">
        <v>134</v>
      </c>
      <c r="L242" s="5" t="s">
        <v>126</v>
      </c>
      <c r="M242" s="5" t="s">
        <v>103</v>
      </c>
      <c r="N242" s="5" t="s">
        <v>127</v>
      </c>
      <c r="O242" s="5" t="s">
        <v>249</v>
      </c>
      <c r="P242" s="5" t="s">
        <v>129</v>
      </c>
      <c r="Q242" s="5"/>
      <c r="R242" s="5" t="s">
        <v>250</v>
      </c>
      <c r="S242" s="5" t="s">
        <v>134</v>
      </c>
      <c r="T242" s="5" t="s">
        <v>134</v>
      </c>
      <c r="U242" s="5" t="s">
        <v>134</v>
      </c>
      <c r="V242" s="5" t="s">
        <v>135</v>
      </c>
    </row>
    <row r="243" spans="1:22" ht="14.4" hidden="1" x14ac:dyDescent="0.3">
      <c r="A243" s="5" t="s">
        <v>139</v>
      </c>
      <c r="B243" s="5" t="s">
        <v>517</v>
      </c>
      <c r="C243" s="5" t="s">
        <v>36</v>
      </c>
      <c r="D243" s="5" t="s">
        <v>36</v>
      </c>
      <c r="E243" s="5" t="s">
        <v>138</v>
      </c>
      <c r="F243" s="5" t="s">
        <v>123</v>
      </c>
      <c r="G243" s="5" t="s">
        <v>9</v>
      </c>
      <c r="H243" s="5" t="s">
        <v>10</v>
      </c>
      <c r="I243" s="6">
        <v>128115000</v>
      </c>
      <c r="J243" s="6">
        <v>128115000</v>
      </c>
      <c r="K243" s="5" t="s">
        <v>134</v>
      </c>
      <c r="L243" s="5" t="s">
        <v>126</v>
      </c>
      <c r="M243" s="5" t="s">
        <v>103</v>
      </c>
      <c r="N243" s="5" t="s">
        <v>127</v>
      </c>
      <c r="O243" s="5" t="s">
        <v>249</v>
      </c>
      <c r="P243" s="5" t="s">
        <v>129</v>
      </c>
      <c r="Q243" s="5"/>
      <c r="R243" s="5" t="s">
        <v>250</v>
      </c>
      <c r="S243" s="5" t="s">
        <v>134</v>
      </c>
      <c r="T243" s="5" t="s">
        <v>134</v>
      </c>
      <c r="U243" s="5" t="s">
        <v>134</v>
      </c>
      <c r="V243" s="5" t="s">
        <v>135</v>
      </c>
    </row>
    <row r="244" spans="1:22" ht="14.4" hidden="1" x14ac:dyDescent="0.3">
      <c r="A244" s="5" t="s">
        <v>139</v>
      </c>
      <c r="B244" s="5" t="s">
        <v>518</v>
      </c>
      <c r="C244" s="5" t="s">
        <v>78</v>
      </c>
      <c r="D244" s="5" t="s">
        <v>78</v>
      </c>
      <c r="E244" s="5" t="s">
        <v>122</v>
      </c>
      <c r="F244" s="5" t="s">
        <v>123</v>
      </c>
      <c r="G244" s="5" t="s">
        <v>9</v>
      </c>
      <c r="H244" s="5" t="s">
        <v>10</v>
      </c>
      <c r="I244" s="6">
        <v>95000000</v>
      </c>
      <c r="J244" s="6">
        <v>95000000</v>
      </c>
      <c r="K244" s="5" t="s">
        <v>134</v>
      </c>
      <c r="L244" s="5" t="s">
        <v>126</v>
      </c>
      <c r="M244" s="5" t="s">
        <v>103</v>
      </c>
      <c r="N244" s="5" t="s">
        <v>127</v>
      </c>
      <c r="O244" s="5" t="s">
        <v>190</v>
      </c>
      <c r="P244" s="5" t="s">
        <v>129</v>
      </c>
      <c r="Q244" s="5"/>
      <c r="R244" s="5" t="s">
        <v>191</v>
      </c>
      <c r="S244" s="5" t="s">
        <v>134</v>
      </c>
      <c r="T244" s="5" t="s">
        <v>134</v>
      </c>
      <c r="U244" s="5" t="s">
        <v>134</v>
      </c>
      <c r="V244" s="5" t="s">
        <v>135</v>
      </c>
    </row>
    <row r="245" spans="1:22" ht="14.4" hidden="1" x14ac:dyDescent="0.3">
      <c r="A245" s="5" t="s">
        <v>139</v>
      </c>
      <c r="B245" s="5" t="s">
        <v>519</v>
      </c>
      <c r="C245" s="5" t="s">
        <v>16</v>
      </c>
      <c r="D245" s="5" t="s">
        <v>16</v>
      </c>
      <c r="E245" s="5" t="s">
        <v>171</v>
      </c>
      <c r="F245" s="5" t="s">
        <v>123</v>
      </c>
      <c r="G245" s="5" t="s">
        <v>9</v>
      </c>
      <c r="H245" s="5" t="s">
        <v>10</v>
      </c>
      <c r="I245" s="6">
        <v>104500000</v>
      </c>
      <c r="J245" s="6">
        <v>104500000</v>
      </c>
      <c r="K245" s="5" t="s">
        <v>134</v>
      </c>
      <c r="L245" s="5" t="s">
        <v>126</v>
      </c>
      <c r="M245" s="5" t="s">
        <v>103</v>
      </c>
      <c r="N245" s="5" t="s">
        <v>127</v>
      </c>
      <c r="O245" s="5" t="s">
        <v>190</v>
      </c>
      <c r="P245" s="5" t="s">
        <v>129</v>
      </c>
      <c r="Q245" s="5"/>
      <c r="R245" s="5" t="s">
        <v>191</v>
      </c>
      <c r="S245" s="5" t="s">
        <v>134</v>
      </c>
      <c r="T245" s="5" t="s">
        <v>134</v>
      </c>
      <c r="U245" s="5" t="s">
        <v>134</v>
      </c>
      <c r="V245" s="5" t="s">
        <v>135</v>
      </c>
    </row>
    <row r="246" spans="1:22" ht="14.4" hidden="1" x14ac:dyDescent="0.3">
      <c r="A246" s="5" t="s">
        <v>520</v>
      </c>
      <c r="B246" s="5" t="s">
        <v>521</v>
      </c>
      <c r="C246" s="5" t="s">
        <v>48</v>
      </c>
      <c r="D246" s="5" t="s">
        <v>48</v>
      </c>
      <c r="E246" s="5" t="s">
        <v>166</v>
      </c>
      <c r="F246" s="5" t="s">
        <v>123</v>
      </c>
      <c r="G246" s="5" t="s">
        <v>9</v>
      </c>
      <c r="H246" s="5" t="s">
        <v>10</v>
      </c>
      <c r="I246" s="6">
        <v>30570000</v>
      </c>
      <c r="J246" s="6">
        <v>30570000</v>
      </c>
      <c r="K246" s="5" t="s">
        <v>134</v>
      </c>
      <c r="L246" s="5" t="s">
        <v>126</v>
      </c>
      <c r="M246" s="5" t="s">
        <v>103</v>
      </c>
      <c r="N246" s="5" t="s">
        <v>127</v>
      </c>
      <c r="O246" s="5" t="s">
        <v>190</v>
      </c>
      <c r="P246" s="5" t="s">
        <v>129</v>
      </c>
      <c r="Q246" s="5"/>
      <c r="R246" s="5" t="s">
        <v>191</v>
      </c>
      <c r="S246" s="5" t="s">
        <v>134</v>
      </c>
      <c r="T246" s="5" t="s">
        <v>134</v>
      </c>
      <c r="U246" s="5" t="s">
        <v>134</v>
      </c>
      <c r="V246" s="5" t="s">
        <v>135</v>
      </c>
    </row>
    <row r="247" spans="1:22" ht="14.4" hidden="1" x14ac:dyDescent="0.3">
      <c r="A247" s="5" t="s">
        <v>520</v>
      </c>
      <c r="B247" s="5" t="s">
        <v>47</v>
      </c>
      <c r="C247" s="5" t="s">
        <v>48</v>
      </c>
      <c r="D247" s="5" t="s">
        <v>48</v>
      </c>
      <c r="E247" s="5" t="s">
        <v>166</v>
      </c>
      <c r="F247" s="5" t="s">
        <v>123</v>
      </c>
      <c r="G247" s="5" t="s">
        <v>9</v>
      </c>
      <c r="H247" s="5" t="s">
        <v>10</v>
      </c>
      <c r="I247" s="6">
        <v>40000000</v>
      </c>
      <c r="J247" s="6">
        <v>40000000</v>
      </c>
      <c r="K247" s="5" t="s">
        <v>134</v>
      </c>
      <c r="L247" s="5" t="s">
        <v>126</v>
      </c>
      <c r="M247" s="5" t="s">
        <v>103</v>
      </c>
      <c r="N247" s="5" t="s">
        <v>127</v>
      </c>
      <c r="O247" s="5" t="s">
        <v>190</v>
      </c>
      <c r="P247" s="5" t="s">
        <v>129</v>
      </c>
      <c r="Q247" s="5"/>
      <c r="R247" s="5" t="s">
        <v>191</v>
      </c>
      <c r="S247" s="5" t="s">
        <v>134</v>
      </c>
      <c r="T247" s="5" t="s">
        <v>134</v>
      </c>
      <c r="U247" s="5" t="s">
        <v>134</v>
      </c>
      <c r="V247" s="5" t="s">
        <v>135</v>
      </c>
    </row>
    <row r="248" spans="1:22" ht="14.4" hidden="1" x14ac:dyDescent="0.3">
      <c r="A248" s="5" t="s">
        <v>522</v>
      </c>
      <c r="B248" s="5" t="s">
        <v>523</v>
      </c>
      <c r="C248" s="5" t="s">
        <v>48</v>
      </c>
      <c r="D248" s="5" t="s">
        <v>48</v>
      </c>
      <c r="E248" s="5" t="s">
        <v>166</v>
      </c>
      <c r="F248" s="5" t="s">
        <v>123</v>
      </c>
      <c r="G248" s="5" t="s">
        <v>9</v>
      </c>
      <c r="H248" s="5" t="s">
        <v>10</v>
      </c>
      <c r="I248" s="6">
        <v>605404310</v>
      </c>
      <c r="J248" s="6">
        <v>605404310</v>
      </c>
      <c r="K248" s="5" t="s">
        <v>134</v>
      </c>
      <c r="L248" s="5" t="s">
        <v>126</v>
      </c>
      <c r="M248" s="5" t="s">
        <v>103</v>
      </c>
      <c r="N248" s="5" t="s">
        <v>127</v>
      </c>
      <c r="O248" s="5" t="s">
        <v>190</v>
      </c>
      <c r="P248" s="5" t="s">
        <v>129</v>
      </c>
      <c r="Q248" s="5"/>
      <c r="R248" s="5" t="s">
        <v>191</v>
      </c>
      <c r="S248" s="5" t="s">
        <v>134</v>
      </c>
      <c r="T248" s="5" t="s">
        <v>134</v>
      </c>
      <c r="U248" s="5" t="s">
        <v>134</v>
      </c>
      <c r="V248" s="5" t="s">
        <v>135</v>
      </c>
    </row>
    <row r="249" spans="1:22" ht="14.4" hidden="1" x14ac:dyDescent="0.3">
      <c r="A249" s="5" t="s">
        <v>139</v>
      </c>
      <c r="B249" s="5" t="s">
        <v>524</v>
      </c>
      <c r="C249" s="5" t="s">
        <v>19</v>
      </c>
      <c r="D249" s="5" t="s">
        <v>19</v>
      </c>
      <c r="E249" s="5" t="s">
        <v>150</v>
      </c>
      <c r="F249" s="5" t="s">
        <v>123</v>
      </c>
      <c r="G249" s="5" t="s">
        <v>9</v>
      </c>
      <c r="H249" s="5" t="s">
        <v>10</v>
      </c>
      <c r="I249" s="6">
        <v>63000000</v>
      </c>
      <c r="J249" s="6">
        <v>63000000</v>
      </c>
      <c r="K249" s="5" t="s">
        <v>134</v>
      </c>
      <c r="L249" s="5" t="s">
        <v>126</v>
      </c>
      <c r="M249" s="5" t="s">
        <v>103</v>
      </c>
      <c r="N249" s="5" t="s">
        <v>127</v>
      </c>
      <c r="O249" s="5" t="s">
        <v>212</v>
      </c>
      <c r="P249" s="5" t="s">
        <v>129</v>
      </c>
      <c r="Q249" s="5"/>
      <c r="R249" s="5" t="s">
        <v>213</v>
      </c>
      <c r="S249" s="5" t="s">
        <v>134</v>
      </c>
      <c r="T249" s="5" t="s">
        <v>134</v>
      </c>
      <c r="U249" s="5" t="s">
        <v>134</v>
      </c>
      <c r="V249" s="5" t="s">
        <v>135</v>
      </c>
    </row>
    <row r="250" spans="1:22" ht="14.4" hidden="1" x14ac:dyDescent="0.3">
      <c r="A250" s="5" t="s">
        <v>139</v>
      </c>
      <c r="B250" s="5" t="s">
        <v>525</v>
      </c>
      <c r="C250" s="5" t="s">
        <v>78</v>
      </c>
      <c r="D250" s="5" t="s">
        <v>78</v>
      </c>
      <c r="E250" s="5" t="s">
        <v>122</v>
      </c>
      <c r="F250" s="5" t="s">
        <v>123</v>
      </c>
      <c r="G250" s="5" t="s">
        <v>9</v>
      </c>
      <c r="H250" s="5" t="s">
        <v>18</v>
      </c>
      <c r="I250" s="6">
        <v>100000000</v>
      </c>
      <c r="J250" s="6">
        <v>100000000</v>
      </c>
      <c r="K250" s="5" t="s">
        <v>134</v>
      </c>
      <c r="L250" s="5" t="s">
        <v>126</v>
      </c>
      <c r="M250" s="5" t="s">
        <v>103</v>
      </c>
      <c r="N250" s="5" t="s">
        <v>127</v>
      </c>
      <c r="O250" s="5" t="s">
        <v>172</v>
      </c>
      <c r="P250" s="5" t="s">
        <v>526</v>
      </c>
      <c r="Q250" s="5"/>
      <c r="R250" s="5" t="s">
        <v>174</v>
      </c>
      <c r="S250" s="5" t="s">
        <v>134</v>
      </c>
      <c r="T250" s="5" t="s">
        <v>134</v>
      </c>
      <c r="U250" s="5" t="s">
        <v>134</v>
      </c>
      <c r="V250" s="5" t="s">
        <v>135</v>
      </c>
    </row>
    <row r="251" spans="1:22" ht="14.4" hidden="1" x14ac:dyDescent="0.3">
      <c r="A251" s="5" t="s">
        <v>139</v>
      </c>
      <c r="B251" s="5" t="s">
        <v>527</v>
      </c>
      <c r="C251" s="5" t="s">
        <v>78</v>
      </c>
      <c r="D251" s="5" t="s">
        <v>78</v>
      </c>
      <c r="E251" s="5" t="s">
        <v>122</v>
      </c>
      <c r="F251" s="5" t="s">
        <v>123</v>
      </c>
      <c r="G251" s="5" t="s">
        <v>9</v>
      </c>
      <c r="H251" s="5" t="s">
        <v>18</v>
      </c>
      <c r="I251" s="6">
        <v>87000000</v>
      </c>
      <c r="J251" s="6">
        <v>87000000</v>
      </c>
      <c r="K251" s="5" t="s">
        <v>134</v>
      </c>
      <c r="L251" s="5" t="s">
        <v>126</v>
      </c>
      <c r="M251" s="5" t="s">
        <v>103</v>
      </c>
      <c r="N251" s="5" t="s">
        <v>127</v>
      </c>
      <c r="O251" s="5" t="s">
        <v>172</v>
      </c>
      <c r="P251" s="5" t="s">
        <v>528</v>
      </c>
      <c r="Q251" s="5"/>
      <c r="R251" s="5" t="s">
        <v>174</v>
      </c>
      <c r="S251" s="5" t="s">
        <v>134</v>
      </c>
      <c r="T251" s="5" t="s">
        <v>134</v>
      </c>
      <c r="U251" s="5" t="s">
        <v>134</v>
      </c>
      <c r="V251" s="5" t="s">
        <v>135</v>
      </c>
    </row>
    <row r="252" spans="1:22" ht="14.4" hidden="1" x14ac:dyDescent="0.3">
      <c r="A252" s="5" t="s">
        <v>139</v>
      </c>
      <c r="B252" s="5" t="s">
        <v>529</v>
      </c>
      <c r="C252" s="5" t="s">
        <v>25</v>
      </c>
      <c r="D252" s="5" t="s">
        <v>25</v>
      </c>
      <c r="E252" s="5" t="s">
        <v>103</v>
      </c>
      <c r="F252" s="5" t="s">
        <v>123</v>
      </c>
      <c r="G252" s="5" t="s">
        <v>9</v>
      </c>
      <c r="H252" s="5" t="s">
        <v>10</v>
      </c>
      <c r="I252" s="6">
        <v>79350000</v>
      </c>
      <c r="J252" s="6">
        <v>79350000</v>
      </c>
      <c r="K252" s="5" t="s">
        <v>125</v>
      </c>
      <c r="L252" s="5" t="s">
        <v>126</v>
      </c>
      <c r="M252" s="5" t="s">
        <v>103</v>
      </c>
      <c r="N252" s="5" t="s">
        <v>127</v>
      </c>
      <c r="O252" s="5" t="s">
        <v>207</v>
      </c>
      <c r="P252" s="5" t="s">
        <v>129</v>
      </c>
      <c r="Q252" s="5"/>
      <c r="R252" s="5" t="s">
        <v>103</v>
      </c>
      <c r="S252" s="5" t="s">
        <v>125</v>
      </c>
      <c r="T252" s="5" t="s">
        <v>125</v>
      </c>
      <c r="U252" s="5" t="s">
        <v>125</v>
      </c>
      <c r="V252" s="5" t="s">
        <v>125</v>
      </c>
    </row>
    <row r="253" spans="1:22" ht="14.4" hidden="1" x14ac:dyDescent="0.3">
      <c r="A253" s="5" t="s">
        <v>139</v>
      </c>
      <c r="B253" s="5" t="s">
        <v>530</v>
      </c>
      <c r="C253" s="5" t="s">
        <v>25</v>
      </c>
      <c r="D253" s="5" t="s">
        <v>25</v>
      </c>
      <c r="E253" s="5" t="s">
        <v>103</v>
      </c>
      <c r="F253" s="5" t="s">
        <v>123</v>
      </c>
      <c r="G253" s="5" t="s">
        <v>9</v>
      </c>
      <c r="H253" s="5" t="s">
        <v>10</v>
      </c>
      <c r="I253" s="6">
        <v>72450000</v>
      </c>
      <c r="J253" s="6">
        <v>72450000</v>
      </c>
      <c r="K253" s="5" t="s">
        <v>125</v>
      </c>
      <c r="L253" s="5" t="s">
        <v>126</v>
      </c>
      <c r="M253" s="5" t="s">
        <v>103</v>
      </c>
      <c r="N253" s="5" t="s">
        <v>127</v>
      </c>
      <c r="O253" s="5" t="s">
        <v>207</v>
      </c>
      <c r="P253" s="5" t="s">
        <v>129</v>
      </c>
      <c r="Q253" s="5"/>
      <c r="R253" s="5" t="s">
        <v>103</v>
      </c>
      <c r="S253" s="5" t="s">
        <v>125</v>
      </c>
      <c r="T253" s="5" t="s">
        <v>125</v>
      </c>
      <c r="U253" s="5" t="s">
        <v>125</v>
      </c>
      <c r="V253" s="5" t="s">
        <v>125</v>
      </c>
    </row>
    <row r="254" spans="1:22" ht="14.4" hidden="1" x14ac:dyDescent="0.3">
      <c r="A254" s="5" t="s">
        <v>531</v>
      </c>
      <c r="B254" s="5" t="s">
        <v>532</v>
      </c>
      <c r="C254" s="5" t="s">
        <v>40</v>
      </c>
      <c r="D254" s="5" t="s">
        <v>40</v>
      </c>
      <c r="E254" s="5" t="s">
        <v>166</v>
      </c>
      <c r="F254" s="5" t="s">
        <v>123</v>
      </c>
      <c r="G254" s="5" t="s">
        <v>45</v>
      </c>
      <c r="H254" s="5" t="s">
        <v>10</v>
      </c>
      <c r="I254" s="6">
        <v>200000000</v>
      </c>
      <c r="J254" s="6">
        <v>200000000</v>
      </c>
      <c r="K254" s="5" t="s">
        <v>134</v>
      </c>
      <c r="L254" s="5" t="s">
        <v>126</v>
      </c>
      <c r="M254" s="5" t="s">
        <v>103</v>
      </c>
      <c r="N254" s="5" t="s">
        <v>127</v>
      </c>
      <c r="O254" s="5" t="s">
        <v>182</v>
      </c>
      <c r="P254" s="5" t="s">
        <v>129</v>
      </c>
      <c r="Q254" s="5"/>
      <c r="R254" s="5" t="s">
        <v>183</v>
      </c>
      <c r="S254" s="5" t="s">
        <v>134</v>
      </c>
      <c r="T254" s="5" t="s">
        <v>134</v>
      </c>
      <c r="U254" s="5" t="s">
        <v>134</v>
      </c>
      <c r="V254" s="5" t="s">
        <v>135</v>
      </c>
    </row>
    <row r="255" spans="1:22" ht="14.4" hidden="1" x14ac:dyDescent="0.3">
      <c r="A255" s="5" t="s">
        <v>533</v>
      </c>
      <c r="B255" s="5" t="s">
        <v>80</v>
      </c>
      <c r="C255" s="5" t="s">
        <v>25</v>
      </c>
      <c r="D255" s="5" t="s">
        <v>25</v>
      </c>
      <c r="E255" s="5" t="s">
        <v>171</v>
      </c>
      <c r="F255" s="5" t="s">
        <v>123</v>
      </c>
      <c r="G255" s="5" t="s">
        <v>76</v>
      </c>
      <c r="H255" s="5" t="s">
        <v>10</v>
      </c>
      <c r="I255" s="6">
        <v>70150000</v>
      </c>
      <c r="J255" s="6">
        <v>70150000</v>
      </c>
      <c r="K255" s="5" t="s">
        <v>125</v>
      </c>
      <c r="L255" s="5" t="s">
        <v>126</v>
      </c>
      <c r="M255" s="5" t="s">
        <v>103</v>
      </c>
      <c r="N255" s="5" t="s">
        <v>127</v>
      </c>
      <c r="O255" s="5" t="s">
        <v>160</v>
      </c>
      <c r="P255" s="5" t="s">
        <v>129</v>
      </c>
      <c r="Q255" s="5"/>
      <c r="R255" s="5" t="s">
        <v>161</v>
      </c>
      <c r="S255" s="5" t="s">
        <v>125</v>
      </c>
      <c r="T255" s="5" t="s">
        <v>125</v>
      </c>
      <c r="U255" s="5" t="s">
        <v>125</v>
      </c>
      <c r="V255" s="5" t="s">
        <v>125</v>
      </c>
    </row>
    <row r="256" spans="1:22" ht="14.4" hidden="1" x14ac:dyDescent="0.3">
      <c r="A256" s="5" t="s">
        <v>534</v>
      </c>
      <c r="B256" s="5" t="s">
        <v>535</v>
      </c>
      <c r="C256" s="5" t="s">
        <v>11</v>
      </c>
      <c r="D256" s="5" t="s">
        <v>11</v>
      </c>
      <c r="E256" s="5" t="s">
        <v>185</v>
      </c>
      <c r="F256" s="5" t="s">
        <v>123</v>
      </c>
      <c r="G256" s="5" t="s">
        <v>76</v>
      </c>
      <c r="H256" s="5" t="s">
        <v>10</v>
      </c>
      <c r="I256" s="6">
        <v>91168294</v>
      </c>
      <c r="J256" s="6">
        <v>91168294</v>
      </c>
      <c r="K256" s="5" t="s">
        <v>134</v>
      </c>
      <c r="L256" s="5" t="s">
        <v>126</v>
      </c>
      <c r="M256" s="5" t="s">
        <v>103</v>
      </c>
      <c r="N256" s="5" t="s">
        <v>127</v>
      </c>
      <c r="O256" s="5" t="s">
        <v>371</v>
      </c>
      <c r="P256" s="5" t="s">
        <v>129</v>
      </c>
      <c r="Q256" s="5"/>
      <c r="R256" s="5" t="s">
        <v>372</v>
      </c>
      <c r="S256" s="5" t="s">
        <v>134</v>
      </c>
      <c r="T256" s="5" t="s">
        <v>134</v>
      </c>
      <c r="U256" s="5" t="s">
        <v>134</v>
      </c>
      <c r="V256" s="5" t="s">
        <v>135</v>
      </c>
    </row>
    <row r="257" spans="1:22" ht="14.4" hidden="1" x14ac:dyDescent="0.3">
      <c r="A257" s="5" t="s">
        <v>536</v>
      </c>
      <c r="B257" s="5" t="s">
        <v>537</v>
      </c>
      <c r="C257" s="5" t="s">
        <v>23</v>
      </c>
      <c r="D257" s="5" t="s">
        <v>23</v>
      </c>
      <c r="E257" s="5" t="s">
        <v>252</v>
      </c>
      <c r="F257" s="5" t="s">
        <v>123</v>
      </c>
      <c r="G257" s="5" t="s">
        <v>158</v>
      </c>
      <c r="H257" s="5" t="s">
        <v>10</v>
      </c>
      <c r="I257" s="6">
        <v>1576386507</v>
      </c>
      <c r="J257" s="6">
        <v>1576386507</v>
      </c>
      <c r="K257" s="5" t="s">
        <v>134</v>
      </c>
      <c r="L257" s="5" t="s">
        <v>126</v>
      </c>
      <c r="M257" s="5" t="s">
        <v>103</v>
      </c>
      <c r="N257" s="5" t="s">
        <v>127</v>
      </c>
      <c r="O257" s="5" t="s">
        <v>538</v>
      </c>
      <c r="P257" s="5" t="s">
        <v>129</v>
      </c>
      <c r="Q257" s="5"/>
      <c r="R257" s="5" t="s">
        <v>539</v>
      </c>
      <c r="S257" s="5" t="s">
        <v>134</v>
      </c>
      <c r="T257" s="5" t="s">
        <v>134</v>
      </c>
      <c r="U257" s="5" t="s">
        <v>134</v>
      </c>
      <c r="V257" s="5" t="s">
        <v>135</v>
      </c>
    </row>
    <row r="258" spans="1:22" ht="14.4" hidden="1" x14ac:dyDescent="0.3">
      <c r="A258" s="5" t="s">
        <v>540</v>
      </c>
      <c r="B258" s="5" t="s">
        <v>77</v>
      </c>
      <c r="C258" s="5" t="s">
        <v>78</v>
      </c>
      <c r="D258" s="5" t="s">
        <v>78</v>
      </c>
      <c r="E258" s="5" t="s">
        <v>252</v>
      </c>
      <c r="F258" s="5" t="s">
        <v>123</v>
      </c>
      <c r="G258" s="5" t="s">
        <v>67</v>
      </c>
      <c r="H258" s="5" t="s">
        <v>10</v>
      </c>
      <c r="I258" s="6">
        <v>27780000</v>
      </c>
      <c r="J258" s="6">
        <v>27780000</v>
      </c>
      <c r="K258" s="5" t="s">
        <v>134</v>
      </c>
      <c r="L258" s="5" t="s">
        <v>126</v>
      </c>
      <c r="M258" s="5" t="s">
        <v>103</v>
      </c>
      <c r="N258" s="5" t="s">
        <v>127</v>
      </c>
      <c r="O258" s="5" t="s">
        <v>541</v>
      </c>
      <c r="P258" s="5" t="s">
        <v>129</v>
      </c>
      <c r="Q258" s="5"/>
      <c r="R258" s="5" t="s">
        <v>542</v>
      </c>
      <c r="S258" s="5" t="s">
        <v>134</v>
      </c>
      <c r="T258" s="5" t="s">
        <v>134</v>
      </c>
      <c r="U258" s="5" t="s">
        <v>134</v>
      </c>
      <c r="V258" s="5" t="s">
        <v>135</v>
      </c>
    </row>
    <row r="259" spans="1:22" ht="14.4" hidden="1" x14ac:dyDescent="0.3">
      <c r="A259" s="5" t="s">
        <v>188</v>
      </c>
      <c r="B259" s="5" t="s">
        <v>189</v>
      </c>
      <c r="C259" s="5" t="s">
        <v>16</v>
      </c>
      <c r="D259" s="5" t="s">
        <v>16</v>
      </c>
      <c r="E259" s="5" t="s">
        <v>138</v>
      </c>
      <c r="F259" s="5" t="s">
        <v>123</v>
      </c>
      <c r="G259" s="5" t="s">
        <v>45</v>
      </c>
      <c r="H259" s="5" t="s">
        <v>10</v>
      </c>
      <c r="I259" s="6">
        <v>370000000</v>
      </c>
      <c r="J259" s="6">
        <v>370000000</v>
      </c>
      <c r="K259" s="5" t="s">
        <v>125</v>
      </c>
      <c r="L259" s="5" t="s">
        <v>126</v>
      </c>
      <c r="M259" s="5" t="s">
        <v>103</v>
      </c>
      <c r="N259" s="5" t="s">
        <v>127</v>
      </c>
      <c r="O259" s="5" t="s">
        <v>543</v>
      </c>
      <c r="P259" s="5" t="s">
        <v>129</v>
      </c>
      <c r="Q259" s="5"/>
      <c r="R259" s="5" t="s">
        <v>544</v>
      </c>
      <c r="S259" s="5" t="s">
        <v>125</v>
      </c>
      <c r="T259" s="5" t="s">
        <v>125</v>
      </c>
      <c r="U259" s="5" t="s">
        <v>125</v>
      </c>
      <c r="V259" s="5" t="s">
        <v>125</v>
      </c>
    </row>
    <row r="260" spans="1:22" ht="14.4" hidden="1" x14ac:dyDescent="0.3">
      <c r="A260" s="5" t="s">
        <v>139</v>
      </c>
      <c r="B260" s="5" t="s">
        <v>545</v>
      </c>
      <c r="C260" s="5" t="s">
        <v>16</v>
      </c>
      <c r="D260" s="5" t="s">
        <v>16</v>
      </c>
      <c r="E260" s="5" t="s">
        <v>171</v>
      </c>
      <c r="F260" s="5" t="s">
        <v>123</v>
      </c>
      <c r="G260" s="5" t="s">
        <v>9</v>
      </c>
      <c r="H260" s="5" t="s">
        <v>10</v>
      </c>
      <c r="I260" s="6">
        <v>33000000</v>
      </c>
      <c r="J260" s="6">
        <v>33000000</v>
      </c>
      <c r="K260" s="5" t="s">
        <v>125</v>
      </c>
      <c r="L260" s="5" t="s">
        <v>126</v>
      </c>
      <c r="M260" s="5" t="s">
        <v>103</v>
      </c>
      <c r="N260" s="5" t="s">
        <v>127</v>
      </c>
      <c r="O260" s="5" t="s">
        <v>392</v>
      </c>
      <c r="P260" s="5" t="s">
        <v>129</v>
      </c>
      <c r="Q260" s="5"/>
      <c r="R260" s="5" t="s">
        <v>393</v>
      </c>
      <c r="S260" s="5" t="s">
        <v>125</v>
      </c>
      <c r="T260" s="5" t="s">
        <v>125</v>
      </c>
      <c r="U260" s="5" t="s">
        <v>125</v>
      </c>
      <c r="V260" s="5" t="s">
        <v>125</v>
      </c>
    </row>
    <row r="261" spans="1:22" ht="14.4" hidden="1" x14ac:dyDescent="0.3">
      <c r="A261" s="5" t="s">
        <v>139</v>
      </c>
      <c r="B261" s="5" t="s">
        <v>546</v>
      </c>
      <c r="C261" s="5" t="s">
        <v>78</v>
      </c>
      <c r="D261" s="5" t="s">
        <v>78</v>
      </c>
      <c r="E261" s="5" t="s">
        <v>122</v>
      </c>
      <c r="F261" s="5" t="s">
        <v>123</v>
      </c>
      <c r="G261" s="5" t="s">
        <v>9</v>
      </c>
      <c r="H261" s="5" t="s">
        <v>10</v>
      </c>
      <c r="I261" s="6">
        <v>106762500</v>
      </c>
      <c r="J261" s="6">
        <v>106762500</v>
      </c>
      <c r="K261" s="5" t="s">
        <v>134</v>
      </c>
      <c r="L261" s="5" t="s">
        <v>126</v>
      </c>
      <c r="M261" s="5" t="s">
        <v>103</v>
      </c>
      <c r="N261" s="5" t="s">
        <v>127</v>
      </c>
      <c r="O261" s="5" t="s">
        <v>249</v>
      </c>
      <c r="P261" s="5" t="s">
        <v>129</v>
      </c>
      <c r="Q261" s="5"/>
      <c r="R261" s="5" t="s">
        <v>250</v>
      </c>
      <c r="S261" s="5" t="s">
        <v>134</v>
      </c>
      <c r="T261" s="5" t="s">
        <v>134</v>
      </c>
      <c r="U261" s="5" t="s">
        <v>134</v>
      </c>
      <c r="V261" s="5" t="s">
        <v>135</v>
      </c>
    </row>
    <row r="262" spans="1:22" ht="14.4" hidden="1" x14ac:dyDescent="0.3">
      <c r="A262" s="5" t="s">
        <v>139</v>
      </c>
      <c r="B262" s="5" t="s">
        <v>547</v>
      </c>
      <c r="C262" s="5" t="s">
        <v>16</v>
      </c>
      <c r="D262" s="5" t="s">
        <v>16</v>
      </c>
      <c r="E262" s="5" t="s">
        <v>171</v>
      </c>
      <c r="F262" s="5" t="s">
        <v>123</v>
      </c>
      <c r="G262" s="5" t="s">
        <v>9</v>
      </c>
      <c r="H262" s="5" t="s">
        <v>10</v>
      </c>
      <c r="I262" s="6">
        <v>75900000</v>
      </c>
      <c r="J262" s="6">
        <v>75900000</v>
      </c>
      <c r="K262" s="5" t="s">
        <v>125</v>
      </c>
      <c r="L262" s="5" t="s">
        <v>126</v>
      </c>
      <c r="M262" s="5" t="s">
        <v>103</v>
      </c>
      <c r="N262" s="5" t="s">
        <v>127</v>
      </c>
      <c r="O262" s="5" t="s">
        <v>392</v>
      </c>
      <c r="P262" s="5" t="s">
        <v>129</v>
      </c>
      <c r="Q262" s="5"/>
      <c r="R262" s="5" t="s">
        <v>393</v>
      </c>
      <c r="S262" s="5" t="s">
        <v>125</v>
      </c>
      <c r="T262" s="5" t="s">
        <v>125</v>
      </c>
      <c r="U262" s="5" t="s">
        <v>125</v>
      </c>
      <c r="V262" s="5" t="s">
        <v>125</v>
      </c>
    </row>
    <row r="263" spans="1:22" ht="14.4" hidden="1" x14ac:dyDescent="0.3">
      <c r="A263" s="5" t="s">
        <v>139</v>
      </c>
      <c r="B263" s="5" t="s">
        <v>548</v>
      </c>
      <c r="C263" s="5" t="s">
        <v>16</v>
      </c>
      <c r="D263" s="5" t="s">
        <v>16</v>
      </c>
      <c r="E263" s="5" t="s">
        <v>171</v>
      </c>
      <c r="F263" s="5" t="s">
        <v>123</v>
      </c>
      <c r="G263" s="5" t="s">
        <v>9</v>
      </c>
      <c r="H263" s="5" t="s">
        <v>10</v>
      </c>
      <c r="I263" s="6">
        <v>32340000</v>
      </c>
      <c r="J263" s="6">
        <v>32340000</v>
      </c>
      <c r="K263" s="5" t="s">
        <v>134</v>
      </c>
      <c r="L263" s="5" t="s">
        <v>126</v>
      </c>
      <c r="M263" s="5" t="s">
        <v>103</v>
      </c>
      <c r="N263" s="5" t="s">
        <v>127</v>
      </c>
      <c r="O263" s="5" t="s">
        <v>392</v>
      </c>
      <c r="P263" s="5" t="s">
        <v>129</v>
      </c>
      <c r="Q263" s="5"/>
      <c r="R263" s="5" t="s">
        <v>393</v>
      </c>
      <c r="S263" s="5" t="s">
        <v>134</v>
      </c>
      <c r="T263" s="5" t="s">
        <v>134</v>
      </c>
      <c r="U263" s="5" t="s">
        <v>134</v>
      </c>
      <c r="V263" s="5" t="s">
        <v>135</v>
      </c>
    </row>
    <row r="264" spans="1:22" ht="14.4" hidden="1" x14ac:dyDescent="0.3">
      <c r="A264" s="5" t="s">
        <v>139</v>
      </c>
      <c r="B264" s="5" t="s">
        <v>549</v>
      </c>
      <c r="C264" s="5" t="s">
        <v>78</v>
      </c>
      <c r="D264" s="5" t="s">
        <v>78</v>
      </c>
      <c r="E264" s="5" t="s">
        <v>122</v>
      </c>
      <c r="F264" s="5" t="s">
        <v>123</v>
      </c>
      <c r="G264" s="5" t="s">
        <v>9</v>
      </c>
      <c r="H264" s="5" t="s">
        <v>10</v>
      </c>
      <c r="I264" s="6">
        <v>40000000</v>
      </c>
      <c r="J264" s="6">
        <v>40000000</v>
      </c>
      <c r="K264" s="5" t="s">
        <v>125</v>
      </c>
      <c r="L264" s="5" t="s">
        <v>126</v>
      </c>
      <c r="M264" s="5" t="s">
        <v>103</v>
      </c>
      <c r="N264" s="5" t="s">
        <v>127</v>
      </c>
      <c r="O264" s="5" t="s">
        <v>392</v>
      </c>
      <c r="P264" s="5" t="s">
        <v>129</v>
      </c>
      <c r="Q264" s="5"/>
      <c r="R264" s="5" t="s">
        <v>393</v>
      </c>
      <c r="S264" s="5" t="s">
        <v>125</v>
      </c>
      <c r="T264" s="5" t="s">
        <v>125</v>
      </c>
      <c r="U264" s="5" t="s">
        <v>125</v>
      </c>
      <c r="V264" s="5" t="s">
        <v>125</v>
      </c>
    </row>
    <row r="265" spans="1:22" ht="14.4" hidden="1" x14ac:dyDescent="0.3">
      <c r="A265" s="5" t="s">
        <v>139</v>
      </c>
      <c r="B265" s="5" t="s">
        <v>550</v>
      </c>
      <c r="C265" s="5" t="s">
        <v>78</v>
      </c>
      <c r="D265" s="5" t="s">
        <v>78</v>
      </c>
      <c r="E265" s="5" t="s">
        <v>122</v>
      </c>
      <c r="F265" s="5" t="s">
        <v>123</v>
      </c>
      <c r="G265" s="5" t="s">
        <v>9</v>
      </c>
      <c r="H265" s="5" t="s">
        <v>10</v>
      </c>
      <c r="I265" s="6">
        <v>40000000</v>
      </c>
      <c r="J265" s="6">
        <v>40000000</v>
      </c>
      <c r="K265" s="5" t="s">
        <v>125</v>
      </c>
      <c r="L265" s="5" t="s">
        <v>126</v>
      </c>
      <c r="M265" s="5" t="s">
        <v>103</v>
      </c>
      <c r="N265" s="5" t="s">
        <v>127</v>
      </c>
      <c r="O265" s="5" t="s">
        <v>392</v>
      </c>
      <c r="P265" s="5" t="s">
        <v>129</v>
      </c>
      <c r="Q265" s="5"/>
      <c r="R265" s="5" t="s">
        <v>393</v>
      </c>
      <c r="S265" s="5" t="s">
        <v>125</v>
      </c>
      <c r="T265" s="5" t="s">
        <v>125</v>
      </c>
      <c r="U265" s="5" t="s">
        <v>125</v>
      </c>
      <c r="V265" s="5" t="s">
        <v>125</v>
      </c>
    </row>
    <row r="266" spans="1:22" ht="14.4" hidden="1" x14ac:dyDescent="0.3">
      <c r="A266" s="5" t="s">
        <v>139</v>
      </c>
      <c r="B266" s="5" t="s">
        <v>551</v>
      </c>
      <c r="C266" s="5" t="s">
        <v>36</v>
      </c>
      <c r="D266" s="5" t="s">
        <v>36</v>
      </c>
      <c r="E266" s="5" t="s">
        <v>138</v>
      </c>
      <c r="F266" s="5" t="s">
        <v>123</v>
      </c>
      <c r="G266" s="5" t="s">
        <v>9</v>
      </c>
      <c r="H266" s="5" t="s">
        <v>10</v>
      </c>
      <c r="I266" s="6">
        <v>44840250</v>
      </c>
      <c r="J266" s="6">
        <v>44840250</v>
      </c>
      <c r="K266" s="5" t="s">
        <v>134</v>
      </c>
      <c r="L266" s="5" t="s">
        <v>126</v>
      </c>
      <c r="M266" s="5" t="s">
        <v>103</v>
      </c>
      <c r="N266" s="5" t="s">
        <v>127</v>
      </c>
      <c r="O266" s="5" t="s">
        <v>249</v>
      </c>
      <c r="P266" s="5" t="s">
        <v>129</v>
      </c>
      <c r="Q266" s="5"/>
      <c r="R266" s="5" t="s">
        <v>250</v>
      </c>
      <c r="S266" s="5" t="s">
        <v>134</v>
      </c>
      <c r="T266" s="5" t="s">
        <v>134</v>
      </c>
      <c r="U266" s="5" t="s">
        <v>134</v>
      </c>
      <c r="V266" s="5" t="s">
        <v>135</v>
      </c>
    </row>
    <row r="267" spans="1:22" ht="14.4" hidden="1" x14ac:dyDescent="0.3">
      <c r="A267" s="5" t="s">
        <v>552</v>
      </c>
      <c r="B267" s="5" t="s">
        <v>97</v>
      </c>
      <c r="C267" s="5" t="s">
        <v>48</v>
      </c>
      <c r="D267" s="5" t="s">
        <v>48</v>
      </c>
      <c r="E267" s="5" t="s">
        <v>166</v>
      </c>
      <c r="F267" s="5" t="s">
        <v>123</v>
      </c>
      <c r="G267" s="5" t="s">
        <v>45</v>
      </c>
      <c r="H267" s="5" t="s">
        <v>10</v>
      </c>
      <c r="I267" s="6">
        <v>300000000</v>
      </c>
      <c r="J267" s="6">
        <v>300000000</v>
      </c>
      <c r="K267" s="5" t="s">
        <v>134</v>
      </c>
      <c r="L267" s="5" t="s">
        <v>126</v>
      </c>
      <c r="M267" s="5" t="s">
        <v>103</v>
      </c>
      <c r="N267" s="5" t="s">
        <v>127</v>
      </c>
      <c r="O267" s="5" t="s">
        <v>249</v>
      </c>
      <c r="P267" s="5" t="s">
        <v>129</v>
      </c>
      <c r="Q267" s="5"/>
      <c r="R267" s="5" t="s">
        <v>250</v>
      </c>
      <c r="S267" s="5" t="s">
        <v>134</v>
      </c>
      <c r="T267" s="5" t="s">
        <v>134</v>
      </c>
      <c r="U267" s="5" t="s">
        <v>134</v>
      </c>
      <c r="V267" s="5" t="s">
        <v>135</v>
      </c>
    </row>
    <row r="268" spans="1:22" ht="14.4" hidden="1" x14ac:dyDescent="0.3">
      <c r="A268" s="5" t="s">
        <v>139</v>
      </c>
      <c r="B268" s="5" t="s">
        <v>553</v>
      </c>
      <c r="C268" s="5" t="s">
        <v>23</v>
      </c>
      <c r="D268" s="5" t="s">
        <v>23</v>
      </c>
      <c r="E268" s="5" t="s">
        <v>252</v>
      </c>
      <c r="F268" s="5" t="s">
        <v>123</v>
      </c>
      <c r="G268" s="5" t="s">
        <v>9</v>
      </c>
      <c r="H268" s="5" t="s">
        <v>10</v>
      </c>
      <c r="I268" s="6">
        <v>13500000</v>
      </c>
      <c r="J268" s="6">
        <v>13500000</v>
      </c>
      <c r="K268" s="5" t="s">
        <v>134</v>
      </c>
      <c r="L268" s="5" t="s">
        <v>126</v>
      </c>
      <c r="M268" s="5" t="s">
        <v>103</v>
      </c>
      <c r="N268" s="5" t="s">
        <v>127</v>
      </c>
      <c r="O268" s="5" t="s">
        <v>253</v>
      </c>
      <c r="P268" s="5" t="s">
        <v>129</v>
      </c>
      <c r="Q268" s="5"/>
      <c r="R268" s="5" t="s">
        <v>254</v>
      </c>
      <c r="S268" s="5" t="s">
        <v>134</v>
      </c>
      <c r="T268" s="5" t="s">
        <v>134</v>
      </c>
      <c r="U268" s="5" t="s">
        <v>134</v>
      </c>
      <c r="V268" s="5" t="s">
        <v>135</v>
      </c>
    </row>
    <row r="269" spans="1:22" ht="14.4" hidden="1" x14ac:dyDescent="0.3">
      <c r="A269" s="5" t="s">
        <v>139</v>
      </c>
      <c r="B269" s="5" t="s">
        <v>554</v>
      </c>
      <c r="C269" s="5" t="s">
        <v>16</v>
      </c>
      <c r="D269" s="5" t="s">
        <v>16</v>
      </c>
      <c r="E269" s="5" t="s">
        <v>171</v>
      </c>
      <c r="F269" s="5" t="s">
        <v>123</v>
      </c>
      <c r="G269" s="5" t="s">
        <v>9</v>
      </c>
      <c r="H269" s="5" t="s">
        <v>10</v>
      </c>
      <c r="I269" s="6">
        <v>75900000</v>
      </c>
      <c r="J269" s="6">
        <v>75900000</v>
      </c>
      <c r="K269" s="5" t="s">
        <v>134</v>
      </c>
      <c r="L269" s="5" t="s">
        <v>126</v>
      </c>
      <c r="M269" s="5" t="s">
        <v>103</v>
      </c>
      <c r="N269" s="5" t="s">
        <v>127</v>
      </c>
      <c r="O269" s="5" t="s">
        <v>193</v>
      </c>
      <c r="P269" s="5" t="s">
        <v>129</v>
      </c>
      <c r="Q269" s="5"/>
      <c r="R269" s="5" t="s">
        <v>194</v>
      </c>
      <c r="S269" s="5" t="s">
        <v>134</v>
      </c>
      <c r="T269" s="5" t="s">
        <v>134</v>
      </c>
      <c r="U269" s="5" t="s">
        <v>134</v>
      </c>
      <c r="V269" s="5" t="s">
        <v>135</v>
      </c>
    </row>
    <row r="270" spans="1:22" ht="14.4" hidden="1" x14ac:dyDescent="0.3">
      <c r="A270" s="5" t="s">
        <v>139</v>
      </c>
      <c r="B270" s="5" t="s">
        <v>555</v>
      </c>
      <c r="C270" s="5" t="s">
        <v>78</v>
      </c>
      <c r="D270" s="5" t="s">
        <v>78</v>
      </c>
      <c r="E270" s="5" t="s">
        <v>185</v>
      </c>
      <c r="F270" s="5" t="s">
        <v>123</v>
      </c>
      <c r="G270" s="5" t="s">
        <v>9</v>
      </c>
      <c r="H270" s="5" t="s">
        <v>10</v>
      </c>
      <c r="I270" s="6">
        <v>700000000</v>
      </c>
      <c r="J270" s="6">
        <v>700000000</v>
      </c>
      <c r="K270" s="5" t="s">
        <v>134</v>
      </c>
      <c r="L270" s="5" t="s">
        <v>126</v>
      </c>
      <c r="M270" s="5" t="s">
        <v>103</v>
      </c>
      <c r="N270" s="5" t="s">
        <v>127</v>
      </c>
      <c r="O270" s="5" t="s">
        <v>318</v>
      </c>
      <c r="P270" s="5" t="s">
        <v>129</v>
      </c>
      <c r="Q270" s="5"/>
      <c r="R270" s="5" t="s">
        <v>319</v>
      </c>
      <c r="S270" s="5" t="s">
        <v>134</v>
      </c>
      <c r="T270" s="5" t="s">
        <v>134</v>
      </c>
      <c r="U270" s="5" t="s">
        <v>134</v>
      </c>
      <c r="V270" s="5" t="s">
        <v>135</v>
      </c>
    </row>
    <row r="271" spans="1:22" ht="14.4" hidden="1" x14ac:dyDescent="0.3">
      <c r="A271" s="5" t="s">
        <v>556</v>
      </c>
      <c r="B271" s="5" t="s">
        <v>69</v>
      </c>
      <c r="C271" s="5" t="s">
        <v>48</v>
      </c>
      <c r="D271" s="5" t="s">
        <v>48</v>
      </c>
      <c r="E271" s="5" t="s">
        <v>150</v>
      </c>
      <c r="F271" s="5" t="s">
        <v>123</v>
      </c>
      <c r="G271" s="5" t="s">
        <v>67</v>
      </c>
      <c r="H271" s="5" t="s">
        <v>10</v>
      </c>
      <c r="I271" s="6">
        <v>912000000</v>
      </c>
      <c r="J271" s="6">
        <v>912000000</v>
      </c>
      <c r="K271" s="5" t="s">
        <v>134</v>
      </c>
      <c r="L271" s="5" t="s">
        <v>126</v>
      </c>
      <c r="M271" s="5" t="s">
        <v>103</v>
      </c>
      <c r="N271" s="5" t="s">
        <v>127</v>
      </c>
      <c r="O271" s="5" t="s">
        <v>318</v>
      </c>
      <c r="P271" s="5" t="s">
        <v>129</v>
      </c>
      <c r="Q271" s="5"/>
      <c r="R271" s="5" t="s">
        <v>319</v>
      </c>
      <c r="S271" s="5" t="s">
        <v>134</v>
      </c>
      <c r="T271" s="5" t="s">
        <v>134</v>
      </c>
      <c r="U271" s="5" t="s">
        <v>134</v>
      </c>
      <c r="V271" s="5" t="s">
        <v>135</v>
      </c>
    </row>
    <row r="272" spans="1:22" ht="14.4" hidden="1" x14ac:dyDescent="0.3">
      <c r="A272" s="5" t="s">
        <v>557</v>
      </c>
      <c r="B272" s="5" t="s">
        <v>558</v>
      </c>
      <c r="C272" s="5" t="s">
        <v>11</v>
      </c>
      <c r="D272" s="5" t="s">
        <v>11</v>
      </c>
      <c r="E272" s="5" t="s">
        <v>185</v>
      </c>
      <c r="F272" s="5" t="s">
        <v>123</v>
      </c>
      <c r="G272" s="5" t="s">
        <v>9</v>
      </c>
      <c r="H272" s="5" t="s">
        <v>18</v>
      </c>
      <c r="I272" s="6">
        <v>127045000</v>
      </c>
      <c r="J272" s="6">
        <v>127045000</v>
      </c>
      <c r="K272" s="5" t="s">
        <v>134</v>
      </c>
      <c r="L272" s="5" t="s">
        <v>126</v>
      </c>
      <c r="M272" s="5" t="s">
        <v>103</v>
      </c>
      <c r="N272" s="5" t="s">
        <v>103</v>
      </c>
      <c r="O272" s="5" t="s">
        <v>186</v>
      </c>
      <c r="P272" s="5" t="s">
        <v>129</v>
      </c>
      <c r="Q272" s="5"/>
      <c r="R272" s="5" t="s">
        <v>187</v>
      </c>
      <c r="S272" s="5" t="s">
        <v>134</v>
      </c>
      <c r="T272" s="5" t="s">
        <v>134</v>
      </c>
      <c r="U272" s="5" t="s">
        <v>134</v>
      </c>
      <c r="V272" s="5" t="s">
        <v>135</v>
      </c>
    </row>
    <row r="273" spans="1:22" ht="14.4" hidden="1" x14ac:dyDescent="0.3">
      <c r="A273" s="5" t="s">
        <v>139</v>
      </c>
      <c r="B273" s="5" t="s">
        <v>559</v>
      </c>
      <c r="C273" s="5" t="s">
        <v>16</v>
      </c>
      <c r="D273" s="5" t="s">
        <v>16</v>
      </c>
      <c r="E273" s="5" t="s">
        <v>171</v>
      </c>
      <c r="F273" s="5" t="s">
        <v>123</v>
      </c>
      <c r="G273" s="5" t="s">
        <v>9</v>
      </c>
      <c r="H273" s="5" t="s">
        <v>10</v>
      </c>
      <c r="I273" s="6">
        <v>42705000</v>
      </c>
      <c r="J273" s="6">
        <v>42705000</v>
      </c>
      <c r="K273" s="5" t="s">
        <v>134</v>
      </c>
      <c r="L273" s="5" t="s">
        <v>126</v>
      </c>
      <c r="M273" s="5" t="s">
        <v>103</v>
      </c>
      <c r="N273" s="5" t="s">
        <v>103</v>
      </c>
      <c r="O273" s="5" t="s">
        <v>560</v>
      </c>
      <c r="P273" s="5" t="s">
        <v>129</v>
      </c>
      <c r="Q273" s="5"/>
      <c r="R273" s="5" t="s">
        <v>561</v>
      </c>
      <c r="S273" s="5" t="s">
        <v>134</v>
      </c>
      <c r="T273" s="5" t="s">
        <v>134</v>
      </c>
      <c r="U273" s="5" t="s">
        <v>134</v>
      </c>
      <c r="V273" s="5" t="s">
        <v>135</v>
      </c>
    </row>
    <row r="274" spans="1:22" ht="14.4" hidden="1" x14ac:dyDescent="0.3">
      <c r="A274" s="5" t="s">
        <v>139</v>
      </c>
      <c r="B274" s="5" t="s">
        <v>562</v>
      </c>
      <c r="C274" s="5" t="s">
        <v>78</v>
      </c>
      <c r="D274" s="5" t="s">
        <v>78</v>
      </c>
      <c r="E274" s="5" t="s">
        <v>122</v>
      </c>
      <c r="F274" s="5" t="s">
        <v>123</v>
      </c>
      <c r="G274" s="5" t="s">
        <v>9</v>
      </c>
      <c r="H274" s="5" t="s">
        <v>18</v>
      </c>
      <c r="I274" s="6">
        <v>58300000</v>
      </c>
      <c r="J274" s="6">
        <v>58300000</v>
      </c>
      <c r="K274" s="5" t="s">
        <v>134</v>
      </c>
      <c r="L274" s="5" t="s">
        <v>126</v>
      </c>
      <c r="M274" s="5" t="s">
        <v>103</v>
      </c>
      <c r="N274" s="5" t="s">
        <v>127</v>
      </c>
      <c r="O274" s="5" t="s">
        <v>172</v>
      </c>
      <c r="P274" s="5" t="s">
        <v>563</v>
      </c>
      <c r="Q274" s="5"/>
      <c r="R274" s="5" t="s">
        <v>174</v>
      </c>
      <c r="S274" s="5" t="s">
        <v>134</v>
      </c>
      <c r="T274" s="5" t="s">
        <v>134</v>
      </c>
      <c r="U274" s="5" t="s">
        <v>134</v>
      </c>
      <c r="V274" s="5" t="s">
        <v>135</v>
      </c>
    </row>
    <row r="275" spans="1:22" ht="14.4" hidden="1" x14ac:dyDescent="0.3">
      <c r="A275" s="5" t="s">
        <v>139</v>
      </c>
      <c r="B275" s="5" t="s">
        <v>564</v>
      </c>
      <c r="C275" s="5" t="s">
        <v>11</v>
      </c>
      <c r="D275" s="5" t="s">
        <v>11</v>
      </c>
      <c r="E275" s="5" t="s">
        <v>185</v>
      </c>
      <c r="F275" s="5" t="s">
        <v>123</v>
      </c>
      <c r="G275" s="5" t="s">
        <v>9</v>
      </c>
      <c r="H275" s="5" t="s">
        <v>18</v>
      </c>
      <c r="I275" s="6">
        <v>146850210</v>
      </c>
      <c r="J275" s="6">
        <v>146850210</v>
      </c>
      <c r="K275" s="5" t="s">
        <v>134</v>
      </c>
      <c r="L275" s="5" t="s">
        <v>126</v>
      </c>
      <c r="M275" s="5" t="s">
        <v>103</v>
      </c>
      <c r="N275" s="5" t="s">
        <v>127</v>
      </c>
      <c r="O275" s="5" t="s">
        <v>172</v>
      </c>
      <c r="P275" s="5" t="s">
        <v>565</v>
      </c>
      <c r="Q275" s="5"/>
      <c r="R275" s="5" t="s">
        <v>174</v>
      </c>
      <c r="S275" s="5" t="s">
        <v>134</v>
      </c>
      <c r="T275" s="5" t="s">
        <v>134</v>
      </c>
      <c r="U275" s="5" t="s">
        <v>134</v>
      </c>
      <c r="V275" s="5" t="s">
        <v>135</v>
      </c>
    </row>
    <row r="276" spans="1:22" ht="14.4" x14ac:dyDescent="0.3">
      <c r="A276" s="5" t="s">
        <v>308</v>
      </c>
      <c r="B276" s="5" t="s">
        <v>37</v>
      </c>
      <c r="C276" s="5" t="s">
        <v>13</v>
      </c>
      <c r="D276" s="5" t="s">
        <v>13</v>
      </c>
      <c r="E276" s="5" t="s">
        <v>133</v>
      </c>
      <c r="F276" s="5" t="s">
        <v>123</v>
      </c>
      <c r="G276" s="5" t="s">
        <v>9</v>
      </c>
      <c r="H276" s="5" t="s">
        <v>10</v>
      </c>
      <c r="I276" s="6">
        <v>90850000</v>
      </c>
      <c r="J276" s="6">
        <v>90850000</v>
      </c>
      <c r="K276" s="5" t="s">
        <v>134</v>
      </c>
      <c r="L276" s="5" t="s">
        <v>126</v>
      </c>
      <c r="M276" s="5" t="s">
        <v>103</v>
      </c>
      <c r="N276" s="5" t="s">
        <v>127</v>
      </c>
      <c r="O276" s="5" t="s">
        <v>342</v>
      </c>
      <c r="P276" s="5" t="s">
        <v>129</v>
      </c>
      <c r="Q276" s="5"/>
      <c r="R276" s="5" t="s">
        <v>343</v>
      </c>
      <c r="S276" s="5" t="s">
        <v>134</v>
      </c>
      <c r="T276" s="5" t="s">
        <v>134</v>
      </c>
      <c r="U276" s="5" t="s">
        <v>134</v>
      </c>
      <c r="V276" s="5" t="s">
        <v>135</v>
      </c>
    </row>
    <row r="277" spans="1:22" ht="14.4" x14ac:dyDescent="0.3">
      <c r="A277" s="5" t="s">
        <v>139</v>
      </c>
      <c r="B277" s="5" t="s">
        <v>38</v>
      </c>
      <c r="C277" s="5" t="s">
        <v>16</v>
      </c>
      <c r="D277" s="5" t="s">
        <v>16</v>
      </c>
      <c r="E277" s="5" t="s">
        <v>171</v>
      </c>
      <c r="F277" s="5" t="s">
        <v>123</v>
      </c>
      <c r="G277" s="5" t="s">
        <v>9</v>
      </c>
      <c r="H277" s="5" t="s">
        <v>10</v>
      </c>
      <c r="I277" s="6">
        <v>90850000</v>
      </c>
      <c r="J277" s="6">
        <v>90850000</v>
      </c>
      <c r="K277" s="5" t="s">
        <v>134</v>
      </c>
      <c r="L277" s="5" t="s">
        <v>126</v>
      </c>
      <c r="M277" s="5" t="s">
        <v>103</v>
      </c>
      <c r="N277" s="5" t="s">
        <v>127</v>
      </c>
      <c r="O277" s="5" t="s">
        <v>414</v>
      </c>
      <c r="P277" s="5" t="s">
        <v>129</v>
      </c>
      <c r="Q277" s="5"/>
      <c r="R277" s="5" t="s">
        <v>418</v>
      </c>
      <c r="S277" s="5" t="s">
        <v>134</v>
      </c>
      <c r="T277" s="5" t="s">
        <v>134</v>
      </c>
      <c r="U277" s="5" t="s">
        <v>134</v>
      </c>
      <c r="V277" s="5" t="s">
        <v>135</v>
      </c>
    </row>
    <row r="278" spans="1:22" ht="14.4" x14ac:dyDescent="0.3">
      <c r="A278" s="5" t="s">
        <v>139</v>
      </c>
      <c r="B278" s="5" t="s">
        <v>566</v>
      </c>
      <c r="C278" s="5" t="s">
        <v>25</v>
      </c>
      <c r="D278" s="5" t="s">
        <v>25</v>
      </c>
      <c r="E278" s="5" t="s">
        <v>141</v>
      </c>
      <c r="F278" s="5" t="s">
        <v>123</v>
      </c>
      <c r="G278" s="5" t="s">
        <v>9</v>
      </c>
      <c r="H278" s="5" t="s">
        <v>10</v>
      </c>
      <c r="I278" s="6">
        <v>94800000</v>
      </c>
      <c r="J278" s="6">
        <v>94800000</v>
      </c>
      <c r="K278" s="5" t="s">
        <v>125</v>
      </c>
      <c r="L278" s="5" t="s">
        <v>126</v>
      </c>
      <c r="M278" s="5" t="s">
        <v>103</v>
      </c>
      <c r="N278" s="5" t="s">
        <v>127</v>
      </c>
      <c r="O278" s="5" t="s">
        <v>414</v>
      </c>
      <c r="P278" s="5" t="s">
        <v>129</v>
      </c>
      <c r="Q278" s="5"/>
      <c r="R278" s="5" t="s">
        <v>418</v>
      </c>
      <c r="S278" s="5" t="s">
        <v>125</v>
      </c>
      <c r="T278" s="5" t="s">
        <v>125</v>
      </c>
      <c r="U278" s="5" t="s">
        <v>125</v>
      </c>
      <c r="V278" s="5" t="s">
        <v>125</v>
      </c>
    </row>
    <row r="279" spans="1:22" ht="14.4" x14ac:dyDescent="0.3">
      <c r="A279" s="5" t="s">
        <v>567</v>
      </c>
      <c r="B279" s="5" t="s">
        <v>568</v>
      </c>
      <c r="C279" s="5" t="s">
        <v>13</v>
      </c>
      <c r="D279" s="5" t="s">
        <v>13</v>
      </c>
      <c r="E279" s="5" t="s">
        <v>133</v>
      </c>
      <c r="F279" s="5" t="s">
        <v>123</v>
      </c>
      <c r="G279" s="5" t="s">
        <v>9</v>
      </c>
      <c r="H279" s="5" t="s">
        <v>10</v>
      </c>
      <c r="I279" s="6">
        <v>60320000</v>
      </c>
      <c r="J279" s="6">
        <v>60320000</v>
      </c>
      <c r="K279" s="5" t="s">
        <v>134</v>
      </c>
      <c r="L279" s="5" t="s">
        <v>126</v>
      </c>
      <c r="M279" s="5" t="s">
        <v>103</v>
      </c>
      <c r="N279" s="5" t="s">
        <v>127</v>
      </c>
      <c r="O279" s="5" t="s">
        <v>342</v>
      </c>
      <c r="P279" s="5" t="s">
        <v>129</v>
      </c>
      <c r="Q279" s="5"/>
      <c r="R279" s="5" t="s">
        <v>343</v>
      </c>
      <c r="S279" s="5" t="s">
        <v>134</v>
      </c>
      <c r="T279" s="5" t="s">
        <v>134</v>
      </c>
      <c r="U279" s="5" t="s">
        <v>134</v>
      </c>
      <c r="V279" s="5" t="s">
        <v>135</v>
      </c>
    </row>
    <row r="280" spans="1:22" ht="14.4" x14ac:dyDescent="0.3">
      <c r="A280" s="5" t="s">
        <v>139</v>
      </c>
      <c r="B280" s="5" t="s">
        <v>42</v>
      </c>
      <c r="C280" s="5" t="s">
        <v>16</v>
      </c>
      <c r="D280" s="5" t="s">
        <v>16</v>
      </c>
      <c r="E280" s="5" t="s">
        <v>171</v>
      </c>
      <c r="F280" s="5" t="s">
        <v>123</v>
      </c>
      <c r="G280" s="5" t="s">
        <v>9</v>
      </c>
      <c r="H280" s="5" t="s">
        <v>10</v>
      </c>
      <c r="I280" s="6">
        <v>90850000</v>
      </c>
      <c r="J280" s="6">
        <v>90850000</v>
      </c>
      <c r="K280" s="5" t="s">
        <v>134</v>
      </c>
      <c r="L280" s="5" t="s">
        <v>126</v>
      </c>
      <c r="M280" s="5" t="s">
        <v>103</v>
      </c>
      <c r="N280" s="5" t="s">
        <v>127</v>
      </c>
      <c r="O280" s="5" t="s">
        <v>414</v>
      </c>
      <c r="P280" s="5" t="s">
        <v>129</v>
      </c>
      <c r="Q280" s="5"/>
      <c r="R280" s="5" t="s">
        <v>418</v>
      </c>
      <c r="S280" s="5" t="s">
        <v>134</v>
      </c>
      <c r="T280" s="5" t="s">
        <v>134</v>
      </c>
      <c r="U280" s="5" t="s">
        <v>134</v>
      </c>
      <c r="V280" s="5" t="s">
        <v>135</v>
      </c>
    </row>
    <row r="281" spans="1:22" ht="14.4" x14ac:dyDescent="0.3">
      <c r="A281" s="5" t="s">
        <v>139</v>
      </c>
      <c r="B281" s="5" t="s">
        <v>33</v>
      </c>
      <c r="C281" s="5" t="s">
        <v>13</v>
      </c>
      <c r="D281" s="5" t="s">
        <v>13</v>
      </c>
      <c r="E281" s="5" t="s">
        <v>133</v>
      </c>
      <c r="F281" s="5" t="s">
        <v>123</v>
      </c>
      <c r="G281" s="5" t="s">
        <v>9</v>
      </c>
      <c r="H281" s="5" t="s">
        <v>10</v>
      </c>
      <c r="I281" s="6">
        <v>72000000</v>
      </c>
      <c r="J281" s="6">
        <v>72000000</v>
      </c>
      <c r="K281" s="5" t="s">
        <v>134</v>
      </c>
      <c r="L281" s="5" t="s">
        <v>126</v>
      </c>
      <c r="M281" s="5" t="s">
        <v>103</v>
      </c>
      <c r="N281" s="5" t="s">
        <v>127</v>
      </c>
      <c r="O281" s="5" t="s">
        <v>342</v>
      </c>
      <c r="P281" s="5" t="s">
        <v>129</v>
      </c>
      <c r="Q281" s="5"/>
      <c r="R281" s="5" t="s">
        <v>343</v>
      </c>
      <c r="S281" s="5" t="s">
        <v>134</v>
      </c>
      <c r="T281" s="5" t="s">
        <v>134</v>
      </c>
      <c r="U281" s="5" t="s">
        <v>134</v>
      </c>
      <c r="V281" s="5" t="s">
        <v>135</v>
      </c>
    </row>
    <row r="282" spans="1:22" ht="14.4" x14ac:dyDescent="0.3">
      <c r="A282" s="5" t="s">
        <v>139</v>
      </c>
      <c r="B282" s="5" t="s">
        <v>569</v>
      </c>
      <c r="C282" s="5" t="s">
        <v>13</v>
      </c>
      <c r="D282" s="5" t="s">
        <v>13</v>
      </c>
      <c r="E282" s="5" t="s">
        <v>133</v>
      </c>
      <c r="F282" s="5" t="s">
        <v>123</v>
      </c>
      <c r="G282" s="5" t="s">
        <v>9</v>
      </c>
      <c r="H282" s="5" t="s">
        <v>10</v>
      </c>
      <c r="I282" s="6">
        <v>64000000</v>
      </c>
      <c r="J282" s="6">
        <v>64000000</v>
      </c>
      <c r="K282" s="5" t="s">
        <v>134</v>
      </c>
      <c r="L282" s="5" t="s">
        <v>126</v>
      </c>
      <c r="M282" s="5" t="s">
        <v>103</v>
      </c>
      <c r="N282" s="5" t="s">
        <v>127</v>
      </c>
      <c r="O282" s="5" t="s">
        <v>342</v>
      </c>
      <c r="P282" s="5" t="s">
        <v>129</v>
      </c>
      <c r="Q282" s="5"/>
      <c r="R282" s="5" t="s">
        <v>343</v>
      </c>
      <c r="S282" s="5" t="s">
        <v>134</v>
      </c>
      <c r="T282" s="5" t="s">
        <v>134</v>
      </c>
      <c r="U282" s="5" t="s">
        <v>134</v>
      </c>
      <c r="V282" s="5" t="s">
        <v>135</v>
      </c>
    </row>
    <row r="283" spans="1:22" ht="14.4" hidden="1" x14ac:dyDescent="0.3">
      <c r="A283" s="5" t="s">
        <v>570</v>
      </c>
      <c r="B283" s="5" t="s">
        <v>571</v>
      </c>
      <c r="C283" s="5" t="s">
        <v>16</v>
      </c>
      <c r="D283" s="5" t="s">
        <v>16</v>
      </c>
      <c r="E283" s="5" t="s">
        <v>171</v>
      </c>
      <c r="F283" s="5" t="s">
        <v>123</v>
      </c>
      <c r="G283" s="5" t="s">
        <v>9</v>
      </c>
      <c r="H283" s="5" t="s">
        <v>10</v>
      </c>
      <c r="I283" s="6">
        <v>3492000000</v>
      </c>
      <c r="J283" s="6">
        <v>3492000000</v>
      </c>
      <c r="K283" s="5" t="s">
        <v>134</v>
      </c>
      <c r="L283" s="5" t="s">
        <v>126</v>
      </c>
      <c r="M283" s="5" t="s">
        <v>103</v>
      </c>
      <c r="N283" s="5" t="s">
        <v>127</v>
      </c>
      <c r="O283" s="5" t="s">
        <v>228</v>
      </c>
      <c r="P283" s="5" t="s">
        <v>129</v>
      </c>
      <c r="Q283" s="5"/>
      <c r="R283" s="5" t="s">
        <v>229</v>
      </c>
      <c r="S283" s="5" t="s">
        <v>134</v>
      </c>
      <c r="T283" s="5" t="s">
        <v>134</v>
      </c>
      <c r="U283" s="5" t="s">
        <v>134</v>
      </c>
      <c r="V283" s="5" t="s">
        <v>135</v>
      </c>
    </row>
    <row r="284" spans="1:22" ht="14.4" hidden="1" x14ac:dyDescent="0.3">
      <c r="A284" s="5" t="s">
        <v>572</v>
      </c>
      <c r="B284" s="5" t="s">
        <v>573</v>
      </c>
      <c r="C284" s="5" t="s">
        <v>25</v>
      </c>
      <c r="D284" s="5" t="s">
        <v>25</v>
      </c>
      <c r="E284" s="5" t="s">
        <v>141</v>
      </c>
      <c r="F284" s="5" t="s">
        <v>123</v>
      </c>
      <c r="G284" s="5" t="s">
        <v>9</v>
      </c>
      <c r="H284" s="5" t="s">
        <v>10</v>
      </c>
      <c r="I284" s="6">
        <v>4000000</v>
      </c>
      <c r="J284" s="6">
        <v>4000000</v>
      </c>
      <c r="K284" s="5" t="s">
        <v>125</v>
      </c>
      <c r="L284" s="5" t="s">
        <v>126</v>
      </c>
      <c r="M284" s="5" t="s">
        <v>103</v>
      </c>
      <c r="N284" s="5" t="s">
        <v>127</v>
      </c>
      <c r="O284" s="5" t="s">
        <v>574</v>
      </c>
      <c r="P284" s="5" t="s">
        <v>129</v>
      </c>
      <c r="Q284" s="5"/>
      <c r="R284" s="5" t="s">
        <v>226</v>
      </c>
      <c r="S284" s="5" t="s">
        <v>125</v>
      </c>
      <c r="T284" s="5" t="s">
        <v>125</v>
      </c>
      <c r="U284" s="5" t="s">
        <v>125</v>
      </c>
      <c r="V284" s="5" t="s">
        <v>125</v>
      </c>
    </row>
    <row r="285" spans="1:22" ht="14.4" hidden="1" x14ac:dyDescent="0.3">
      <c r="A285" s="5" t="s">
        <v>572</v>
      </c>
      <c r="B285" s="5" t="s">
        <v>575</v>
      </c>
      <c r="C285" s="5" t="s">
        <v>25</v>
      </c>
      <c r="D285" s="5" t="s">
        <v>25</v>
      </c>
      <c r="E285" s="5" t="s">
        <v>141</v>
      </c>
      <c r="F285" s="5" t="s">
        <v>123</v>
      </c>
      <c r="G285" s="5" t="s">
        <v>9</v>
      </c>
      <c r="H285" s="5" t="s">
        <v>10</v>
      </c>
      <c r="I285" s="6">
        <v>4000000</v>
      </c>
      <c r="J285" s="6">
        <v>4000000</v>
      </c>
      <c r="K285" s="5" t="s">
        <v>125</v>
      </c>
      <c r="L285" s="5" t="s">
        <v>126</v>
      </c>
      <c r="M285" s="5" t="s">
        <v>103</v>
      </c>
      <c r="N285" s="5" t="s">
        <v>127</v>
      </c>
      <c r="O285" s="5" t="s">
        <v>574</v>
      </c>
      <c r="P285" s="5" t="s">
        <v>129</v>
      </c>
      <c r="Q285" s="5"/>
      <c r="R285" s="5" t="s">
        <v>226</v>
      </c>
      <c r="S285" s="5" t="s">
        <v>125</v>
      </c>
      <c r="T285" s="5" t="s">
        <v>125</v>
      </c>
      <c r="U285" s="5" t="s">
        <v>125</v>
      </c>
      <c r="V285" s="5" t="s">
        <v>125</v>
      </c>
    </row>
    <row r="286" spans="1:22" ht="14.4" hidden="1" x14ac:dyDescent="0.3">
      <c r="A286" s="5" t="s">
        <v>139</v>
      </c>
      <c r="B286" s="5" t="s">
        <v>576</v>
      </c>
      <c r="C286" s="5" t="s">
        <v>16</v>
      </c>
      <c r="D286" s="5" t="s">
        <v>16</v>
      </c>
      <c r="E286" s="5" t="s">
        <v>171</v>
      </c>
      <c r="F286" s="5" t="s">
        <v>123</v>
      </c>
      <c r="G286" s="5" t="s">
        <v>9</v>
      </c>
      <c r="H286" s="5" t="s">
        <v>10</v>
      </c>
      <c r="I286" s="6">
        <v>63800000</v>
      </c>
      <c r="J286" s="6">
        <v>63800000</v>
      </c>
      <c r="K286" s="5" t="s">
        <v>125</v>
      </c>
      <c r="L286" s="5" t="s">
        <v>126</v>
      </c>
      <c r="M286" s="5" t="s">
        <v>103</v>
      </c>
      <c r="N286" s="5" t="s">
        <v>127</v>
      </c>
      <c r="O286" s="5" t="s">
        <v>207</v>
      </c>
      <c r="P286" s="5" t="s">
        <v>129</v>
      </c>
      <c r="Q286" s="5"/>
      <c r="R286" s="5" t="s">
        <v>103</v>
      </c>
      <c r="S286" s="5" t="s">
        <v>125</v>
      </c>
      <c r="T286" s="5" t="s">
        <v>125</v>
      </c>
      <c r="U286" s="5" t="s">
        <v>125</v>
      </c>
      <c r="V286" s="5" t="s">
        <v>125</v>
      </c>
    </row>
    <row r="287" spans="1:22" ht="14.4" hidden="1" x14ac:dyDescent="0.3">
      <c r="A287" s="5" t="s">
        <v>139</v>
      </c>
      <c r="B287" s="5" t="s">
        <v>577</v>
      </c>
      <c r="C287" s="5" t="s">
        <v>25</v>
      </c>
      <c r="D287" s="5" t="s">
        <v>25</v>
      </c>
      <c r="E287" s="5" t="s">
        <v>141</v>
      </c>
      <c r="F287" s="5" t="s">
        <v>123</v>
      </c>
      <c r="G287" s="5" t="s">
        <v>9</v>
      </c>
      <c r="H287" s="5" t="s">
        <v>10</v>
      </c>
      <c r="I287" s="6">
        <v>31200000</v>
      </c>
      <c r="J287" s="6">
        <v>31200000</v>
      </c>
      <c r="K287" s="5" t="s">
        <v>125</v>
      </c>
      <c r="L287" s="5" t="s">
        <v>126</v>
      </c>
      <c r="M287" s="5" t="s">
        <v>103</v>
      </c>
      <c r="N287" s="5" t="s">
        <v>127</v>
      </c>
      <c r="O287" s="5" t="s">
        <v>207</v>
      </c>
      <c r="P287" s="5" t="s">
        <v>129</v>
      </c>
      <c r="Q287" s="5"/>
      <c r="R287" s="5" t="s">
        <v>103</v>
      </c>
      <c r="S287" s="5" t="s">
        <v>125</v>
      </c>
      <c r="T287" s="5" t="s">
        <v>125</v>
      </c>
      <c r="U287" s="5" t="s">
        <v>125</v>
      </c>
      <c r="V287" s="5" t="s">
        <v>125</v>
      </c>
    </row>
    <row r="288" spans="1:22" ht="14.4" hidden="1" x14ac:dyDescent="0.3">
      <c r="A288" s="5" t="s">
        <v>139</v>
      </c>
      <c r="B288" s="5" t="s">
        <v>578</v>
      </c>
      <c r="C288" s="5" t="s">
        <v>25</v>
      </c>
      <c r="D288" s="5" t="s">
        <v>25</v>
      </c>
      <c r="E288" s="5" t="s">
        <v>141</v>
      </c>
      <c r="F288" s="5" t="s">
        <v>123</v>
      </c>
      <c r="G288" s="5" t="s">
        <v>9</v>
      </c>
      <c r="H288" s="5" t="s">
        <v>10</v>
      </c>
      <c r="I288" s="6">
        <v>44400000</v>
      </c>
      <c r="J288" s="6">
        <v>44400000</v>
      </c>
      <c r="K288" s="5" t="s">
        <v>125</v>
      </c>
      <c r="L288" s="5" t="s">
        <v>126</v>
      </c>
      <c r="M288" s="5" t="s">
        <v>103</v>
      </c>
      <c r="N288" s="5" t="s">
        <v>127</v>
      </c>
      <c r="O288" s="5" t="s">
        <v>207</v>
      </c>
      <c r="P288" s="5" t="s">
        <v>129</v>
      </c>
      <c r="Q288" s="5"/>
      <c r="R288" s="5" t="s">
        <v>103</v>
      </c>
      <c r="S288" s="5" t="s">
        <v>125</v>
      </c>
      <c r="T288" s="5" t="s">
        <v>125</v>
      </c>
      <c r="U288" s="5" t="s">
        <v>125</v>
      </c>
      <c r="V288" s="5" t="s">
        <v>125</v>
      </c>
    </row>
    <row r="289" spans="1:22" ht="14.4" hidden="1" x14ac:dyDescent="0.3">
      <c r="A289" s="5" t="s">
        <v>139</v>
      </c>
      <c r="B289" s="5" t="s">
        <v>579</v>
      </c>
      <c r="C289" s="5" t="s">
        <v>25</v>
      </c>
      <c r="D289" s="5" t="s">
        <v>25</v>
      </c>
      <c r="E289" s="5" t="s">
        <v>141</v>
      </c>
      <c r="F289" s="5" t="s">
        <v>123</v>
      </c>
      <c r="G289" s="5" t="s">
        <v>9</v>
      </c>
      <c r="H289" s="5" t="s">
        <v>10</v>
      </c>
      <c r="I289" s="6">
        <v>69600000</v>
      </c>
      <c r="J289" s="6">
        <v>69600000</v>
      </c>
      <c r="K289" s="5" t="s">
        <v>125</v>
      </c>
      <c r="L289" s="5" t="s">
        <v>126</v>
      </c>
      <c r="M289" s="5" t="s">
        <v>103</v>
      </c>
      <c r="N289" s="5" t="s">
        <v>127</v>
      </c>
      <c r="O289" s="5" t="s">
        <v>207</v>
      </c>
      <c r="P289" s="5" t="s">
        <v>129</v>
      </c>
      <c r="Q289" s="5"/>
      <c r="R289" s="5" t="s">
        <v>103</v>
      </c>
      <c r="S289" s="5" t="s">
        <v>125</v>
      </c>
      <c r="T289" s="5" t="s">
        <v>125</v>
      </c>
      <c r="U289" s="5" t="s">
        <v>125</v>
      </c>
      <c r="V289" s="5" t="s">
        <v>125</v>
      </c>
    </row>
    <row r="290" spans="1:22" ht="14.4" hidden="1" x14ac:dyDescent="0.3">
      <c r="A290" s="5" t="s">
        <v>139</v>
      </c>
      <c r="B290" s="5" t="s">
        <v>580</v>
      </c>
      <c r="C290" s="5" t="s">
        <v>25</v>
      </c>
      <c r="D290" s="5" t="s">
        <v>25</v>
      </c>
      <c r="E290" s="5" t="s">
        <v>141</v>
      </c>
      <c r="F290" s="5" t="s">
        <v>123</v>
      </c>
      <c r="G290" s="5" t="s">
        <v>9</v>
      </c>
      <c r="H290" s="5" t="s">
        <v>10</v>
      </c>
      <c r="I290" s="6">
        <v>44400000</v>
      </c>
      <c r="J290" s="6">
        <v>44400000</v>
      </c>
      <c r="K290" s="5" t="s">
        <v>125</v>
      </c>
      <c r="L290" s="5" t="s">
        <v>126</v>
      </c>
      <c r="M290" s="5" t="s">
        <v>103</v>
      </c>
      <c r="N290" s="5" t="s">
        <v>127</v>
      </c>
      <c r="O290" s="5" t="s">
        <v>207</v>
      </c>
      <c r="P290" s="5" t="s">
        <v>129</v>
      </c>
      <c r="Q290" s="5"/>
      <c r="R290" s="5" t="s">
        <v>103</v>
      </c>
      <c r="S290" s="5" t="s">
        <v>125</v>
      </c>
      <c r="T290" s="5" t="s">
        <v>125</v>
      </c>
      <c r="U290" s="5" t="s">
        <v>125</v>
      </c>
      <c r="V290" s="5" t="s">
        <v>125</v>
      </c>
    </row>
    <row r="291" spans="1:22" ht="14.4" hidden="1" x14ac:dyDescent="0.3">
      <c r="A291" s="5" t="s">
        <v>139</v>
      </c>
      <c r="B291" s="5" t="s">
        <v>581</v>
      </c>
      <c r="C291" s="5" t="s">
        <v>78</v>
      </c>
      <c r="D291" s="5" t="s">
        <v>78</v>
      </c>
      <c r="E291" s="5" t="s">
        <v>122</v>
      </c>
      <c r="F291" s="5" t="s">
        <v>123</v>
      </c>
      <c r="G291" s="5" t="s">
        <v>9</v>
      </c>
      <c r="H291" s="5" t="s">
        <v>18</v>
      </c>
      <c r="I291" s="6">
        <v>75000000</v>
      </c>
      <c r="J291" s="6">
        <v>75000000</v>
      </c>
      <c r="K291" s="5" t="s">
        <v>134</v>
      </c>
      <c r="L291" s="5" t="s">
        <v>126</v>
      </c>
      <c r="M291" s="5" t="s">
        <v>103</v>
      </c>
      <c r="N291" s="5" t="s">
        <v>127</v>
      </c>
      <c r="O291" s="5" t="s">
        <v>172</v>
      </c>
      <c r="P291" s="5" t="s">
        <v>582</v>
      </c>
      <c r="Q291" s="5"/>
      <c r="R291" s="5" t="s">
        <v>174</v>
      </c>
      <c r="S291" s="5" t="s">
        <v>134</v>
      </c>
      <c r="T291" s="5" t="s">
        <v>134</v>
      </c>
      <c r="U291" s="5" t="s">
        <v>134</v>
      </c>
      <c r="V291" s="5" t="s">
        <v>135</v>
      </c>
    </row>
    <row r="292" spans="1:22" ht="14.4" hidden="1" x14ac:dyDescent="0.3">
      <c r="A292" s="5" t="s">
        <v>139</v>
      </c>
      <c r="B292" s="5" t="s">
        <v>583</v>
      </c>
      <c r="C292" s="5" t="s">
        <v>25</v>
      </c>
      <c r="D292" s="5" t="s">
        <v>25</v>
      </c>
      <c r="E292" s="5" t="s">
        <v>141</v>
      </c>
      <c r="F292" s="5" t="s">
        <v>123</v>
      </c>
      <c r="G292" s="5" t="s">
        <v>9</v>
      </c>
      <c r="H292" s="5" t="s">
        <v>10</v>
      </c>
      <c r="I292" s="6">
        <v>104500000</v>
      </c>
      <c r="J292" s="6">
        <v>104500000</v>
      </c>
      <c r="K292" s="5" t="s">
        <v>134</v>
      </c>
      <c r="L292" s="5" t="s">
        <v>126</v>
      </c>
      <c r="M292" s="5" t="s">
        <v>103</v>
      </c>
      <c r="N292" s="5" t="s">
        <v>127</v>
      </c>
      <c r="O292" s="5" t="s">
        <v>584</v>
      </c>
      <c r="P292" s="5" t="s">
        <v>129</v>
      </c>
      <c r="Q292" s="5"/>
      <c r="R292" s="5" t="s">
        <v>585</v>
      </c>
      <c r="S292" s="5" t="s">
        <v>134</v>
      </c>
      <c r="T292" s="5" t="s">
        <v>134</v>
      </c>
      <c r="U292" s="5" t="s">
        <v>134</v>
      </c>
      <c r="V292" s="5" t="s">
        <v>135</v>
      </c>
    </row>
    <row r="293" spans="1:22" ht="14.4" hidden="1" x14ac:dyDescent="0.3">
      <c r="A293" s="5" t="s">
        <v>139</v>
      </c>
      <c r="B293" s="5" t="s">
        <v>586</v>
      </c>
      <c r="C293" s="5" t="s">
        <v>25</v>
      </c>
      <c r="D293" s="5" t="s">
        <v>25</v>
      </c>
      <c r="E293" s="5" t="s">
        <v>141</v>
      </c>
      <c r="F293" s="5" t="s">
        <v>123</v>
      </c>
      <c r="G293" s="5" t="s">
        <v>9</v>
      </c>
      <c r="H293" s="5" t="s">
        <v>10</v>
      </c>
      <c r="I293" s="6">
        <v>100050000</v>
      </c>
      <c r="J293" s="6">
        <v>100050000</v>
      </c>
      <c r="K293" s="5" t="s">
        <v>134</v>
      </c>
      <c r="L293" s="5" t="s">
        <v>126</v>
      </c>
      <c r="M293" s="5" t="s">
        <v>103</v>
      </c>
      <c r="N293" s="5" t="s">
        <v>127</v>
      </c>
      <c r="O293" s="5" t="s">
        <v>584</v>
      </c>
      <c r="P293" s="5" t="s">
        <v>129</v>
      </c>
      <c r="Q293" s="5"/>
      <c r="R293" s="5" t="s">
        <v>585</v>
      </c>
      <c r="S293" s="5" t="s">
        <v>134</v>
      </c>
      <c r="T293" s="5" t="s">
        <v>134</v>
      </c>
      <c r="U293" s="5" t="s">
        <v>134</v>
      </c>
      <c r="V293" s="5" t="s">
        <v>135</v>
      </c>
    </row>
    <row r="294" spans="1:22" ht="14.4" hidden="1" x14ac:dyDescent="0.3">
      <c r="A294" s="5" t="s">
        <v>139</v>
      </c>
      <c r="B294" s="5" t="s">
        <v>587</v>
      </c>
      <c r="C294" s="5" t="s">
        <v>16</v>
      </c>
      <c r="D294" s="5" t="s">
        <v>16</v>
      </c>
      <c r="E294" s="5" t="s">
        <v>171</v>
      </c>
      <c r="F294" s="5" t="s">
        <v>123</v>
      </c>
      <c r="G294" s="5" t="s">
        <v>9</v>
      </c>
      <c r="H294" s="5" t="s">
        <v>10</v>
      </c>
      <c r="I294" s="6">
        <v>104500000</v>
      </c>
      <c r="J294" s="6">
        <v>104500000</v>
      </c>
      <c r="K294" s="5" t="s">
        <v>134</v>
      </c>
      <c r="L294" s="5" t="s">
        <v>126</v>
      </c>
      <c r="M294" s="5" t="s">
        <v>103</v>
      </c>
      <c r="N294" s="5" t="s">
        <v>127</v>
      </c>
      <c r="O294" s="5" t="s">
        <v>584</v>
      </c>
      <c r="P294" s="5" t="s">
        <v>129</v>
      </c>
      <c r="Q294" s="5"/>
      <c r="R294" s="5" t="s">
        <v>585</v>
      </c>
      <c r="S294" s="5" t="s">
        <v>134</v>
      </c>
      <c r="T294" s="5" t="s">
        <v>134</v>
      </c>
      <c r="U294" s="5" t="s">
        <v>134</v>
      </c>
      <c r="V294" s="5" t="s">
        <v>135</v>
      </c>
    </row>
    <row r="295" spans="1:22" ht="14.4" hidden="1" x14ac:dyDescent="0.3">
      <c r="A295" s="5" t="s">
        <v>139</v>
      </c>
      <c r="B295" s="5" t="s">
        <v>588</v>
      </c>
      <c r="C295" s="5" t="s">
        <v>16</v>
      </c>
      <c r="D295" s="5" t="s">
        <v>16</v>
      </c>
      <c r="E295" s="5" t="s">
        <v>171</v>
      </c>
      <c r="F295" s="5" t="s">
        <v>123</v>
      </c>
      <c r="G295" s="5" t="s">
        <v>9</v>
      </c>
      <c r="H295" s="5" t="s">
        <v>10</v>
      </c>
      <c r="I295" s="6">
        <v>95700000</v>
      </c>
      <c r="J295" s="6">
        <v>95700000</v>
      </c>
      <c r="K295" s="5" t="s">
        <v>134</v>
      </c>
      <c r="L295" s="5" t="s">
        <v>126</v>
      </c>
      <c r="M295" s="5" t="s">
        <v>103</v>
      </c>
      <c r="N295" s="5" t="s">
        <v>127</v>
      </c>
      <c r="O295" s="5" t="s">
        <v>589</v>
      </c>
      <c r="P295" s="5" t="s">
        <v>129</v>
      </c>
      <c r="Q295" s="5"/>
      <c r="R295" s="5" t="s">
        <v>590</v>
      </c>
      <c r="S295" s="5" t="s">
        <v>134</v>
      </c>
      <c r="T295" s="5" t="s">
        <v>134</v>
      </c>
      <c r="U295" s="5" t="s">
        <v>134</v>
      </c>
      <c r="V295" s="5" t="s">
        <v>135</v>
      </c>
    </row>
    <row r="296" spans="1:22" ht="14.4" hidden="1" x14ac:dyDescent="0.3">
      <c r="A296" s="5" t="s">
        <v>139</v>
      </c>
      <c r="B296" s="5" t="s">
        <v>591</v>
      </c>
      <c r="C296" s="5" t="s">
        <v>16</v>
      </c>
      <c r="D296" s="5" t="s">
        <v>16</v>
      </c>
      <c r="E296" s="5" t="s">
        <v>171</v>
      </c>
      <c r="F296" s="5" t="s">
        <v>123</v>
      </c>
      <c r="G296" s="5" t="s">
        <v>9</v>
      </c>
      <c r="H296" s="5" t="s">
        <v>10</v>
      </c>
      <c r="I296" s="6">
        <v>95700000</v>
      </c>
      <c r="J296" s="6">
        <v>95700000</v>
      </c>
      <c r="K296" s="5" t="s">
        <v>134</v>
      </c>
      <c r="L296" s="5" t="s">
        <v>126</v>
      </c>
      <c r="M296" s="5" t="s">
        <v>103</v>
      </c>
      <c r="N296" s="5" t="s">
        <v>127</v>
      </c>
      <c r="O296" s="5" t="s">
        <v>589</v>
      </c>
      <c r="P296" s="5" t="s">
        <v>129</v>
      </c>
      <c r="Q296" s="5"/>
      <c r="R296" s="5" t="s">
        <v>590</v>
      </c>
      <c r="S296" s="5" t="s">
        <v>134</v>
      </c>
      <c r="T296" s="5" t="s">
        <v>134</v>
      </c>
      <c r="U296" s="5" t="s">
        <v>134</v>
      </c>
      <c r="V296" s="5" t="s">
        <v>135</v>
      </c>
    </row>
    <row r="297" spans="1:22" ht="14.4" hidden="1" x14ac:dyDescent="0.3">
      <c r="A297" s="5" t="s">
        <v>139</v>
      </c>
      <c r="B297" s="5" t="s">
        <v>592</v>
      </c>
      <c r="C297" s="5" t="s">
        <v>16</v>
      </c>
      <c r="D297" s="5" t="s">
        <v>16</v>
      </c>
      <c r="E297" s="5" t="s">
        <v>171</v>
      </c>
      <c r="F297" s="5" t="s">
        <v>123</v>
      </c>
      <c r="G297" s="5" t="s">
        <v>9</v>
      </c>
      <c r="H297" s="5" t="s">
        <v>10</v>
      </c>
      <c r="I297" s="6">
        <v>69300000</v>
      </c>
      <c r="J297" s="6">
        <v>69300000</v>
      </c>
      <c r="K297" s="5" t="s">
        <v>134</v>
      </c>
      <c r="L297" s="5" t="s">
        <v>126</v>
      </c>
      <c r="M297" s="5" t="s">
        <v>103</v>
      </c>
      <c r="N297" s="5" t="s">
        <v>127</v>
      </c>
      <c r="O297" s="5" t="s">
        <v>589</v>
      </c>
      <c r="P297" s="5" t="s">
        <v>129</v>
      </c>
      <c r="Q297" s="5"/>
      <c r="R297" s="5" t="s">
        <v>590</v>
      </c>
      <c r="S297" s="5" t="s">
        <v>134</v>
      </c>
      <c r="T297" s="5" t="s">
        <v>134</v>
      </c>
      <c r="U297" s="5" t="s">
        <v>134</v>
      </c>
      <c r="V297" s="5" t="s">
        <v>135</v>
      </c>
    </row>
    <row r="298" spans="1:22" ht="14.4" hidden="1" x14ac:dyDescent="0.3">
      <c r="A298" s="5" t="s">
        <v>139</v>
      </c>
      <c r="B298" s="5" t="s">
        <v>593</v>
      </c>
      <c r="C298" s="5" t="s">
        <v>16</v>
      </c>
      <c r="D298" s="5" t="s">
        <v>16</v>
      </c>
      <c r="E298" s="5" t="s">
        <v>171</v>
      </c>
      <c r="F298" s="5" t="s">
        <v>123</v>
      </c>
      <c r="G298" s="5" t="s">
        <v>9</v>
      </c>
      <c r="H298" s="5" t="s">
        <v>10</v>
      </c>
      <c r="I298" s="6">
        <v>69300000</v>
      </c>
      <c r="J298" s="6">
        <v>69300000</v>
      </c>
      <c r="K298" s="5" t="s">
        <v>134</v>
      </c>
      <c r="L298" s="5" t="s">
        <v>126</v>
      </c>
      <c r="M298" s="5" t="s">
        <v>103</v>
      </c>
      <c r="N298" s="5" t="s">
        <v>127</v>
      </c>
      <c r="O298" s="5" t="s">
        <v>589</v>
      </c>
      <c r="P298" s="5" t="s">
        <v>129</v>
      </c>
      <c r="Q298" s="5"/>
      <c r="R298" s="5" t="s">
        <v>590</v>
      </c>
      <c r="S298" s="5" t="s">
        <v>134</v>
      </c>
      <c r="T298" s="5" t="s">
        <v>134</v>
      </c>
      <c r="U298" s="5" t="s">
        <v>134</v>
      </c>
      <c r="V298" s="5" t="s">
        <v>135</v>
      </c>
    </row>
    <row r="299" spans="1:22" ht="14.4" hidden="1" x14ac:dyDescent="0.3">
      <c r="A299" s="5" t="s">
        <v>139</v>
      </c>
      <c r="B299" s="5" t="s">
        <v>594</v>
      </c>
      <c r="C299" s="5" t="s">
        <v>16</v>
      </c>
      <c r="D299" s="5" t="s">
        <v>16</v>
      </c>
      <c r="E299" s="5" t="s">
        <v>171</v>
      </c>
      <c r="F299" s="5" t="s">
        <v>123</v>
      </c>
      <c r="G299" s="5" t="s">
        <v>9</v>
      </c>
      <c r="H299" s="5" t="s">
        <v>10</v>
      </c>
      <c r="I299" s="6">
        <v>69300000</v>
      </c>
      <c r="J299" s="6">
        <v>69300000</v>
      </c>
      <c r="K299" s="5" t="s">
        <v>134</v>
      </c>
      <c r="L299" s="5" t="s">
        <v>126</v>
      </c>
      <c r="M299" s="5" t="s">
        <v>103</v>
      </c>
      <c r="N299" s="5" t="s">
        <v>127</v>
      </c>
      <c r="O299" s="5" t="s">
        <v>589</v>
      </c>
      <c r="P299" s="5" t="s">
        <v>129</v>
      </c>
      <c r="Q299" s="5"/>
      <c r="R299" s="5" t="s">
        <v>590</v>
      </c>
      <c r="S299" s="5" t="s">
        <v>134</v>
      </c>
      <c r="T299" s="5" t="s">
        <v>134</v>
      </c>
      <c r="U299" s="5" t="s">
        <v>134</v>
      </c>
      <c r="V299" s="5" t="s">
        <v>135</v>
      </c>
    </row>
    <row r="300" spans="1:22" ht="14.4" hidden="1" x14ac:dyDescent="0.3">
      <c r="A300" s="5" t="s">
        <v>139</v>
      </c>
      <c r="B300" s="5" t="s">
        <v>595</v>
      </c>
      <c r="C300" s="5" t="s">
        <v>16</v>
      </c>
      <c r="D300" s="5" t="s">
        <v>16</v>
      </c>
      <c r="E300" s="5" t="s">
        <v>171</v>
      </c>
      <c r="F300" s="5" t="s">
        <v>123</v>
      </c>
      <c r="G300" s="5" t="s">
        <v>9</v>
      </c>
      <c r="H300" s="5" t="s">
        <v>10</v>
      </c>
      <c r="I300" s="6">
        <v>63800000</v>
      </c>
      <c r="J300" s="6">
        <v>63800000</v>
      </c>
      <c r="K300" s="5" t="s">
        <v>134</v>
      </c>
      <c r="L300" s="5" t="s">
        <v>126</v>
      </c>
      <c r="M300" s="5" t="s">
        <v>103</v>
      </c>
      <c r="N300" s="5" t="s">
        <v>127</v>
      </c>
      <c r="O300" s="5" t="s">
        <v>589</v>
      </c>
      <c r="P300" s="5" t="s">
        <v>129</v>
      </c>
      <c r="Q300" s="5"/>
      <c r="R300" s="5" t="s">
        <v>590</v>
      </c>
      <c r="S300" s="5" t="s">
        <v>134</v>
      </c>
      <c r="T300" s="5" t="s">
        <v>134</v>
      </c>
      <c r="U300" s="5" t="s">
        <v>134</v>
      </c>
      <c r="V300" s="5" t="s">
        <v>135</v>
      </c>
    </row>
    <row r="301" spans="1:22" ht="14.4" hidden="1" x14ac:dyDescent="0.3">
      <c r="A301" s="5" t="s">
        <v>139</v>
      </c>
      <c r="B301" s="5" t="s">
        <v>596</v>
      </c>
      <c r="C301" s="5" t="s">
        <v>16</v>
      </c>
      <c r="D301" s="5" t="s">
        <v>16</v>
      </c>
      <c r="E301" s="5" t="s">
        <v>171</v>
      </c>
      <c r="F301" s="5" t="s">
        <v>123</v>
      </c>
      <c r="G301" s="5" t="s">
        <v>9</v>
      </c>
      <c r="H301" s="5" t="s">
        <v>10</v>
      </c>
      <c r="I301" s="6">
        <v>63800000</v>
      </c>
      <c r="J301" s="6">
        <v>63800000</v>
      </c>
      <c r="K301" s="5" t="s">
        <v>134</v>
      </c>
      <c r="L301" s="5" t="s">
        <v>126</v>
      </c>
      <c r="M301" s="5" t="s">
        <v>103</v>
      </c>
      <c r="N301" s="5" t="s">
        <v>127</v>
      </c>
      <c r="O301" s="5" t="s">
        <v>589</v>
      </c>
      <c r="P301" s="5" t="s">
        <v>129</v>
      </c>
      <c r="Q301" s="5"/>
      <c r="R301" s="5" t="s">
        <v>590</v>
      </c>
      <c r="S301" s="5" t="s">
        <v>134</v>
      </c>
      <c r="T301" s="5" t="s">
        <v>134</v>
      </c>
      <c r="U301" s="5" t="s">
        <v>134</v>
      </c>
      <c r="V301" s="5" t="s">
        <v>135</v>
      </c>
    </row>
    <row r="302" spans="1:22" ht="14.4" hidden="1" x14ac:dyDescent="0.3">
      <c r="A302" s="5" t="s">
        <v>139</v>
      </c>
      <c r="B302" s="5" t="s">
        <v>597</v>
      </c>
      <c r="C302" s="5" t="s">
        <v>16</v>
      </c>
      <c r="D302" s="5" t="s">
        <v>16</v>
      </c>
      <c r="E302" s="5" t="s">
        <v>171</v>
      </c>
      <c r="F302" s="5" t="s">
        <v>123</v>
      </c>
      <c r="G302" s="5" t="s">
        <v>9</v>
      </c>
      <c r="H302" s="5" t="s">
        <v>10</v>
      </c>
      <c r="I302" s="6">
        <v>63800000</v>
      </c>
      <c r="J302" s="6">
        <v>63800000</v>
      </c>
      <c r="K302" s="5" t="s">
        <v>134</v>
      </c>
      <c r="L302" s="5" t="s">
        <v>126</v>
      </c>
      <c r="M302" s="5" t="s">
        <v>103</v>
      </c>
      <c r="N302" s="5" t="s">
        <v>127</v>
      </c>
      <c r="O302" s="5" t="s">
        <v>589</v>
      </c>
      <c r="P302" s="5" t="s">
        <v>129</v>
      </c>
      <c r="Q302" s="5"/>
      <c r="R302" s="5" t="s">
        <v>590</v>
      </c>
      <c r="S302" s="5" t="s">
        <v>134</v>
      </c>
      <c r="T302" s="5" t="s">
        <v>134</v>
      </c>
      <c r="U302" s="5" t="s">
        <v>134</v>
      </c>
      <c r="V302" s="5" t="s">
        <v>135</v>
      </c>
    </row>
    <row r="303" spans="1:22" ht="14.4" hidden="1" x14ac:dyDescent="0.3">
      <c r="A303" s="5" t="s">
        <v>139</v>
      </c>
      <c r="B303" s="5" t="s">
        <v>598</v>
      </c>
      <c r="C303" s="5" t="s">
        <v>25</v>
      </c>
      <c r="D303" s="5" t="s">
        <v>25</v>
      </c>
      <c r="E303" s="5" t="s">
        <v>141</v>
      </c>
      <c r="F303" s="5" t="s">
        <v>123</v>
      </c>
      <c r="G303" s="5" t="s">
        <v>9</v>
      </c>
      <c r="H303" s="5" t="s">
        <v>10</v>
      </c>
      <c r="I303" s="6">
        <v>104400000</v>
      </c>
      <c r="J303" s="6">
        <v>104400000</v>
      </c>
      <c r="K303" s="5" t="s">
        <v>134</v>
      </c>
      <c r="L303" s="5" t="s">
        <v>126</v>
      </c>
      <c r="M303" s="5" t="s">
        <v>103</v>
      </c>
      <c r="N303" s="5" t="s">
        <v>127</v>
      </c>
      <c r="O303" s="5" t="s">
        <v>589</v>
      </c>
      <c r="P303" s="5" t="s">
        <v>129</v>
      </c>
      <c r="Q303" s="5"/>
      <c r="R303" s="5" t="s">
        <v>590</v>
      </c>
      <c r="S303" s="5" t="s">
        <v>134</v>
      </c>
      <c r="T303" s="5" t="s">
        <v>134</v>
      </c>
      <c r="U303" s="5" t="s">
        <v>134</v>
      </c>
      <c r="V303" s="5" t="s">
        <v>135</v>
      </c>
    </row>
    <row r="304" spans="1:22" ht="14.4" hidden="1" x14ac:dyDescent="0.3">
      <c r="A304" s="5" t="s">
        <v>139</v>
      </c>
      <c r="B304" s="5" t="s">
        <v>599</v>
      </c>
      <c r="C304" s="5" t="s">
        <v>16</v>
      </c>
      <c r="D304" s="5" t="s">
        <v>16</v>
      </c>
      <c r="E304" s="5" t="s">
        <v>171</v>
      </c>
      <c r="F304" s="5" t="s">
        <v>123</v>
      </c>
      <c r="G304" s="5" t="s">
        <v>9</v>
      </c>
      <c r="H304" s="5" t="s">
        <v>10</v>
      </c>
      <c r="I304" s="6">
        <v>75900000</v>
      </c>
      <c r="J304" s="6">
        <v>75900000</v>
      </c>
      <c r="K304" s="5" t="s">
        <v>134</v>
      </c>
      <c r="L304" s="5" t="s">
        <v>126</v>
      </c>
      <c r="M304" s="5" t="s">
        <v>103</v>
      </c>
      <c r="N304" s="5" t="s">
        <v>127</v>
      </c>
      <c r="O304" s="5" t="s">
        <v>190</v>
      </c>
      <c r="P304" s="5" t="s">
        <v>129</v>
      </c>
      <c r="Q304" s="5"/>
      <c r="R304" s="5" t="s">
        <v>191</v>
      </c>
      <c r="S304" s="5" t="s">
        <v>134</v>
      </c>
      <c r="T304" s="5" t="s">
        <v>134</v>
      </c>
      <c r="U304" s="5" t="s">
        <v>134</v>
      </c>
      <c r="V304" s="5" t="s">
        <v>135</v>
      </c>
    </row>
    <row r="305" spans="1:22" ht="14.4" hidden="1" x14ac:dyDescent="0.3">
      <c r="A305" s="5" t="s">
        <v>139</v>
      </c>
      <c r="B305" s="5" t="s">
        <v>600</v>
      </c>
      <c r="C305" s="5" t="s">
        <v>25</v>
      </c>
      <c r="D305" s="5" t="s">
        <v>25</v>
      </c>
      <c r="E305" s="5" t="s">
        <v>141</v>
      </c>
      <c r="F305" s="5" t="s">
        <v>123</v>
      </c>
      <c r="G305" s="5" t="s">
        <v>9</v>
      </c>
      <c r="H305" s="5" t="s">
        <v>10</v>
      </c>
      <c r="I305" s="6">
        <v>114000000</v>
      </c>
      <c r="J305" s="6">
        <v>114000000</v>
      </c>
      <c r="K305" s="5" t="s">
        <v>134</v>
      </c>
      <c r="L305" s="5" t="s">
        <v>126</v>
      </c>
      <c r="M305" s="5" t="s">
        <v>103</v>
      </c>
      <c r="N305" s="5" t="s">
        <v>127</v>
      </c>
      <c r="O305" s="5" t="s">
        <v>190</v>
      </c>
      <c r="P305" s="5" t="s">
        <v>129</v>
      </c>
      <c r="Q305" s="5"/>
      <c r="R305" s="5" t="s">
        <v>191</v>
      </c>
      <c r="S305" s="5" t="s">
        <v>134</v>
      </c>
      <c r="T305" s="5" t="s">
        <v>134</v>
      </c>
      <c r="U305" s="5" t="s">
        <v>134</v>
      </c>
      <c r="V305" s="5" t="s">
        <v>135</v>
      </c>
    </row>
    <row r="306" spans="1:22" ht="14.4" hidden="1" x14ac:dyDescent="0.3">
      <c r="A306" s="5" t="s">
        <v>139</v>
      </c>
      <c r="B306" s="5" t="s">
        <v>601</v>
      </c>
      <c r="C306" s="5" t="s">
        <v>78</v>
      </c>
      <c r="D306" s="5" t="s">
        <v>78</v>
      </c>
      <c r="E306" s="5" t="s">
        <v>122</v>
      </c>
      <c r="F306" s="5" t="s">
        <v>123</v>
      </c>
      <c r="G306" s="5" t="s">
        <v>9</v>
      </c>
      <c r="H306" s="5" t="s">
        <v>10</v>
      </c>
      <c r="I306" s="6">
        <v>95000000</v>
      </c>
      <c r="J306" s="6">
        <v>95000000</v>
      </c>
      <c r="K306" s="5" t="s">
        <v>134</v>
      </c>
      <c r="L306" s="5" t="s">
        <v>126</v>
      </c>
      <c r="M306" s="5" t="s">
        <v>103</v>
      </c>
      <c r="N306" s="5" t="s">
        <v>127</v>
      </c>
      <c r="O306" s="5" t="s">
        <v>190</v>
      </c>
      <c r="P306" s="5" t="s">
        <v>129</v>
      </c>
      <c r="Q306" s="5"/>
      <c r="R306" s="5" t="s">
        <v>191</v>
      </c>
      <c r="S306" s="5" t="s">
        <v>134</v>
      </c>
      <c r="T306" s="5" t="s">
        <v>134</v>
      </c>
      <c r="U306" s="5" t="s">
        <v>134</v>
      </c>
      <c r="V306" s="5" t="s">
        <v>135</v>
      </c>
    </row>
    <row r="307" spans="1:22" ht="14.4" hidden="1" x14ac:dyDescent="0.3">
      <c r="A307" s="5" t="s">
        <v>139</v>
      </c>
      <c r="B307" s="5" t="s">
        <v>602</v>
      </c>
      <c r="C307" s="5" t="s">
        <v>36</v>
      </c>
      <c r="D307" s="5" t="s">
        <v>36</v>
      </c>
      <c r="E307" s="5" t="s">
        <v>138</v>
      </c>
      <c r="F307" s="5" t="s">
        <v>123</v>
      </c>
      <c r="G307" s="5" t="s">
        <v>9</v>
      </c>
      <c r="H307" s="5" t="s">
        <v>10</v>
      </c>
      <c r="I307" s="6">
        <v>69300000</v>
      </c>
      <c r="J307" s="6">
        <v>69300000</v>
      </c>
      <c r="K307" s="5" t="s">
        <v>134</v>
      </c>
      <c r="L307" s="5" t="s">
        <v>126</v>
      </c>
      <c r="M307" s="5" t="s">
        <v>103</v>
      </c>
      <c r="N307" s="5" t="s">
        <v>127</v>
      </c>
      <c r="O307" s="5" t="s">
        <v>190</v>
      </c>
      <c r="P307" s="5" t="s">
        <v>129</v>
      </c>
      <c r="Q307" s="5"/>
      <c r="R307" s="5" t="s">
        <v>191</v>
      </c>
      <c r="S307" s="5" t="s">
        <v>134</v>
      </c>
      <c r="T307" s="5" t="s">
        <v>134</v>
      </c>
      <c r="U307" s="5" t="s">
        <v>134</v>
      </c>
      <c r="V307" s="5" t="s">
        <v>135</v>
      </c>
    </row>
    <row r="308" spans="1:22" ht="14.4" hidden="1" x14ac:dyDescent="0.3">
      <c r="A308" s="5" t="s">
        <v>139</v>
      </c>
      <c r="B308" s="5" t="s">
        <v>60</v>
      </c>
      <c r="C308" s="5" t="s">
        <v>13</v>
      </c>
      <c r="D308" s="5" t="s">
        <v>13</v>
      </c>
      <c r="E308" s="5" t="s">
        <v>133</v>
      </c>
      <c r="F308" s="5" t="s">
        <v>123</v>
      </c>
      <c r="G308" s="5" t="s">
        <v>9</v>
      </c>
      <c r="H308" s="5" t="s">
        <v>10</v>
      </c>
      <c r="I308" s="6">
        <v>144900000</v>
      </c>
      <c r="J308" s="6">
        <v>144900000</v>
      </c>
      <c r="K308" s="5" t="s">
        <v>134</v>
      </c>
      <c r="L308" s="5" t="s">
        <v>126</v>
      </c>
      <c r="M308" s="5" t="s">
        <v>103</v>
      </c>
      <c r="N308" s="5" t="s">
        <v>103</v>
      </c>
      <c r="O308" s="5" t="s">
        <v>603</v>
      </c>
      <c r="P308" s="5" t="s">
        <v>129</v>
      </c>
      <c r="Q308" s="5"/>
      <c r="R308" s="5" t="s">
        <v>604</v>
      </c>
      <c r="S308" s="5" t="s">
        <v>134</v>
      </c>
      <c r="T308" s="5" t="s">
        <v>134</v>
      </c>
      <c r="U308" s="5" t="s">
        <v>134</v>
      </c>
      <c r="V308" s="5" t="s">
        <v>135</v>
      </c>
    </row>
    <row r="309" spans="1:22" ht="14.4" hidden="1" x14ac:dyDescent="0.3">
      <c r="A309" s="5" t="s">
        <v>139</v>
      </c>
      <c r="B309" s="5" t="s">
        <v>605</v>
      </c>
      <c r="C309" s="5" t="s">
        <v>25</v>
      </c>
      <c r="D309" s="5" t="s">
        <v>25</v>
      </c>
      <c r="E309" s="5" t="s">
        <v>103</v>
      </c>
      <c r="F309" s="5" t="s">
        <v>123</v>
      </c>
      <c r="G309" s="5" t="s">
        <v>9</v>
      </c>
      <c r="H309" s="5" t="s">
        <v>10</v>
      </c>
      <c r="I309" s="6">
        <v>80500000</v>
      </c>
      <c r="J309" s="6">
        <v>80500000</v>
      </c>
      <c r="K309" s="5" t="s">
        <v>125</v>
      </c>
      <c r="L309" s="5" t="s">
        <v>126</v>
      </c>
      <c r="M309" s="5" t="s">
        <v>103</v>
      </c>
      <c r="N309" s="5" t="s">
        <v>127</v>
      </c>
      <c r="O309" s="5" t="s">
        <v>176</v>
      </c>
      <c r="P309" s="5" t="s">
        <v>129</v>
      </c>
      <c r="Q309" s="5"/>
      <c r="R309" s="5" t="s">
        <v>177</v>
      </c>
      <c r="S309" s="5" t="s">
        <v>125</v>
      </c>
      <c r="T309" s="5" t="s">
        <v>125</v>
      </c>
      <c r="U309" s="5" t="s">
        <v>125</v>
      </c>
      <c r="V309" s="5" t="s">
        <v>125</v>
      </c>
    </row>
    <row r="310" spans="1:22" ht="14.4" hidden="1" x14ac:dyDescent="0.3">
      <c r="A310" s="5" t="s">
        <v>606</v>
      </c>
      <c r="B310" s="5" t="s">
        <v>607</v>
      </c>
      <c r="C310" s="5" t="s">
        <v>16</v>
      </c>
      <c r="D310" s="5" t="s">
        <v>16</v>
      </c>
      <c r="E310" s="5" t="s">
        <v>133</v>
      </c>
      <c r="F310" s="5" t="s">
        <v>123</v>
      </c>
      <c r="G310" s="5" t="s">
        <v>158</v>
      </c>
      <c r="H310" s="5" t="s">
        <v>10</v>
      </c>
      <c r="I310" s="6">
        <v>2500000000</v>
      </c>
      <c r="J310" s="6">
        <v>2500000000</v>
      </c>
      <c r="K310" s="5" t="s">
        <v>125</v>
      </c>
      <c r="L310" s="5" t="s">
        <v>126</v>
      </c>
      <c r="M310" s="5" t="s">
        <v>103</v>
      </c>
      <c r="N310" s="5" t="s">
        <v>127</v>
      </c>
      <c r="O310" s="5" t="s">
        <v>160</v>
      </c>
      <c r="P310" s="5" t="s">
        <v>129</v>
      </c>
      <c r="Q310" s="5"/>
      <c r="R310" s="5" t="s">
        <v>161</v>
      </c>
      <c r="S310" s="5" t="s">
        <v>125</v>
      </c>
      <c r="T310" s="5" t="s">
        <v>125</v>
      </c>
      <c r="U310" s="5" t="s">
        <v>125</v>
      </c>
      <c r="V310" s="5" t="s">
        <v>125</v>
      </c>
    </row>
    <row r="311" spans="1:22" ht="14.4" hidden="1" x14ac:dyDescent="0.3">
      <c r="A311" s="5" t="s">
        <v>608</v>
      </c>
      <c r="B311" s="5" t="s">
        <v>609</v>
      </c>
      <c r="C311" s="5" t="s">
        <v>16</v>
      </c>
      <c r="D311" s="5" t="s">
        <v>16</v>
      </c>
      <c r="E311" s="5" t="s">
        <v>133</v>
      </c>
      <c r="F311" s="5" t="s">
        <v>123</v>
      </c>
      <c r="G311" s="5" t="s">
        <v>124</v>
      </c>
      <c r="H311" s="5" t="s">
        <v>10</v>
      </c>
      <c r="I311" s="6">
        <v>250000000</v>
      </c>
      <c r="J311" s="6">
        <v>250000000</v>
      </c>
      <c r="K311" s="5" t="s">
        <v>134</v>
      </c>
      <c r="L311" s="5" t="s">
        <v>126</v>
      </c>
      <c r="M311" s="5" t="s">
        <v>103</v>
      </c>
      <c r="N311" s="5" t="s">
        <v>127</v>
      </c>
      <c r="O311" s="5" t="s">
        <v>160</v>
      </c>
      <c r="P311" s="5" t="s">
        <v>129</v>
      </c>
      <c r="Q311" s="5"/>
      <c r="R311" s="5" t="s">
        <v>161</v>
      </c>
      <c r="S311" s="5" t="s">
        <v>134</v>
      </c>
      <c r="T311" s="5" t="s">
        <v>134</v>
      </c>
      <c r="U311" s="5" t="s">
        <v>134</v>
      </c>
      <c r="V311" s="5" t="s">
        <v>135</v>
      </c>
    </row>
    <row r="312" spans="1:22" ht="14.4" hidden="1" x14ac:dyDescent="0.3">
      <c r="A312" s="5" t="s">
        <v>610</v>
      </c>
      <c r="B312" s="5" t="s">
        <v>611</v>
      </c>
      <c r="C312" s="5" t="s">
        <v>25</v>
      </c>
      <c r="D312" s="5" t="s">
        <v>25</v>
      </c>
      <c r="E312" s="5" t="s">
        <v>141</v>
      </c>
      <c r="F312" s="5" t="s">
        <v>123</v>
      </c>
      <c r="G312" s="5" t="s">
        <v>67</v>
      </c>
      <c r="H312" s="5" t="s">
        <v>10</v>
      </c>
      <c r="I312" s="6">
        <v>247025877</v>
      </c>
      <c r="J312" s="6">
        <v>247025877</v>
      </c>
      <c r="K312" s="5" t="s">
        <v>134</v>
      </c>
      <c r="L312" s="5" t="s">
        <v>126</v>
      </c>
      <c r="M312" s="5" t="s">
        <v>103</v>
      </c>
      <c r="N312" s="5" t="s">
        <v>127</v>
      </c>
      <c r="O312" s="5" t="s">
        <v>612</v>
      </c>
      <c r="P312" s="5" t="s">
        <v>129</v>
      </c>
      <c r="Q312" s="5"/>
      <c r="R312" s="5" t="s">
        <v>613</v>
      </c>
      <c r="S312" s="5" t="s">
        <v>134</v>
      </c>
      <c r="T312" s="5" t="s">
        <v>134</v>
      </c>
      <c r="U312" s="5" t="s">
        <v>134</v>
      </c>
      <c r="V312" s="5" t="s">
        <v>135</v>
      </c>
    </row>
    <row r="313" spans="1:22" ht="14.4" hidden="1" x14ac:dyDescent="0.3">
      <c r="A313" s="5" t="s">
        <v>139</v>
      </c>
      <c r="B313" s="5" t="s">
        <v>614</v>
      </c>
      <c r="C313" s="5" t="s">
        <v>36</v>
      </c>
      <c r="D313" s="5" t="s">
        <v>36</v>
      </c>
      <c r="E313" s="5" t="s">
        <v>138</v>
      </c>
      <c r="F313" s="5" t="s">
        <v>123</v>
      </c>
      <c r="G313" s="5" t="s">
        <v>9</v>
      </c>
      <c r="H313" s="5" t="s">
        <v>18</v>
      </c>
      <c r="I313" s="6">
        <v>598000000</v>
      </c>
      <c r="J313" s="6">
        <v>598000000</v>
      </c>
      <c r="K313" s="5" t="s">
        <v>134</v>
      </c>
      <c r="L313" s="5" t="s">
        <v>126</v>
      </c>
      <c r="M313" s="5" t="s">
        <v>103</v>
      </c>
      <c r="N313" s="5" t="s">
        <v>127</v>
      </c>
      <c r="O313" s="5" t="s">
        <v>172</v>
      </c>
      <c r="P313" s="5" t="s">
        <v>129</v>
      </c>
      <c r="Q313" s="5"/>
      <c r="R313" s="5" t="s">
        <v>174</v>
      </c>
      <c r="S313" s="5" t="s">
        <v>134</v>
      </c>
      <c r="T313" s="5" t="s">
        <v>134</v>
      </c>
      <c r="U313" s="5" t="s">
        <v>134</v>
      </c>
      <c r="V313" s="5" t="s">
        <v>135</v>
      </c>
    </row>
    <row r="314" spans="1:22" ht="14.4" hidden="1" x14ac:dyDescent="0.3">
      <c r="A314" s="5" t="s">
        <v>139</v>
      </c>
      <c r="B314" s="5" t="s">
        <v>615</v>
      </c>
      <c r="C314" s="5" t="s">
        <v>78</v>
      </c>
      <c r="D314" s="5" t="s">
        <v>78</v>
      </c>
      <c r="E314" s="5" t="s">
        <v>122</v>
      </c>
      <c r="F314" s="5" t="s">
        <v>123</v>
      </c>
      <c r="G314" s="5" t="s">
        <v>9</v>
      </c>
      <c r="H314" s="5" t="s">
        <v>18</v>
      </c>
      <c r="I314" s="6">
        <v>58300000</v>
      </c>
      <c r="J314" s="6">
        <v>58300000</v>
      </c>
      <c r="K314" s="5" t="s">
        <v>134</v>
      </c>
      <c r="L314" s="5" t="s">
        <v>126</v>
      </c>
      <c r="M314" s="5" t="s">
        <v>103</v>
      </c>
      <c r="N314" s="5" t="s">
        <v>127</v>
      </c>
      <c r="O314" s="5" t="s">
        <v>172</v>
      </c>
      <c r="P314" s="5" t="s">
        <v>616</v>
      </c>
      <c r="Q314" s="5"/>
      <c r="R314" s="5" t="s">
        <v>174</v>
      </c>
      <c r="S314" s="5" t="s">
        <v>134</v>
      </c>
      <c r="T314" s="5" t="s">
        <v>134</v>
      </c>
      <c r="U314" s="5" t="s">
        <v>134</v>
      </c>
      <c r="V314" s="5" t="s">
        <v>135</v>
      </c>
    </row>
    <row r="315" spans="1:22" ht="14.4" x14ac:dyDescent="0.3">
      <c r="A315" s="5" t="s">
        <v>467</v>
      </c>
      <c r="B315" s="5" t="s">
        <v>43</v>
      </c>
      <c r="C315" s="5" t="s">
        <v>13</v>
      </c>
      <c r="D315" s="5" t="s">
        <v>13</v>
      </c>
      <c r="E315" s="5" t="s">
        <v>133</v>
      </c>
      <c r="F315" s="5" t="s">
        <v>123</v>
      </c>
      <c r="G315" s="5" t="s">
        <v>9</v>
      </c>
      <c r="H315" s="5" t="s">
        <v>10</v>
      </c>
      <c r="I315" s="6">
        <v>51246000</v>
      </c>
      <c r="J315" s="6">
        <v>51246000</v>
      </c>
      <c r="K315" s="5" t="s">
        <v>134</v>
      </c>
      <c r="L315" s="5" t="s">
        <v>126</v>
      </c>
      <c r="M315" s="5" t="s">
        <v>103</v>
      </c>
      <c r="N315" s="5" t="s">
        <v>127</v>
      </c>
      <c r="O315" s="5" t="s">
        <v>342</v>
      </c>
      <c r="P315" s="5" t="s">
        <v>129</v>
      </c>
      <c r="Q315" s="5"/>
      <c r="R315" s="5" t="s">
        <v>343</v>
      </c>
      <c r="S315" s="5" t="s">
        <v>134</v>
      </c>
      <c r="T315" s="5" t="s">
        <v>134</v>
      </c>
      <c r="U315" s="5" t="s">
        <v>134</v>
      </c>
      <c r="V315" s="5" t="s">
        <v>135</v>
      </c>
    </row>
    <row r="316" spans="1:22" ht="14.4" x14ac:dyDescent="0.3">
      <c r="A316" s="5" t="s">
        <v>139</v>
      </c>
      <c r="B316" s="5" t="s">
        <v>617</v>
      </c>
      <c r="C316" s="5" t="s">
        <v>25</v>
      </c>
      <c r="D316" s="5" t="s">
        <v>25</v>
      </c>
      <c r="E316" s="5" t="s">
        <v>103</v>
      </c>
      <c r="F316" s="5" t="s">
        <v>123</v>
      </c>
      <c r="G316" s="5" t="s">
        <v>9</v>
      </c>
      <c r="H316" s="5" t="s">
        <v>10</v>
      </c>
      <c r="I316" s="6">
        <v>100050000</v>
      </c>
      <c r="J316" s="6">
        <v>100050000</v>
      </c>
      <c r="K316" s="5" t="s">
        <v>125</v>
      </c>
      <c r="L316" s="5" t="s">
        <v>126</v>
      </c>
      <c r="M316" s="5" t="s">
        <v>103</v>
      </c>
      <c r="N316" s="5" t="s">
        <v>127</v>
      </c>
      <c r="O316" s="5" t="s">
        <v>414</v>
      </c>
      <c r="P316" s="5" t="s">
        <v>129</v>
      </c>
      <c r="Q316" s="5"/>
      <c r="R316" s="5" t="s">
        <v>418</v>
      </c>
      <c r="S316" s="5" t="s">
        <v>125</v>
      </c>
      <c r="T316" s="5" t="s">
        <v>125</v>
      </c>
      <c r="U316" s="5" t="s">
        <v>125</v>
      </c>
      <c r="V316" s="5" t="s">
        <v>125</v>
      </c>
    </row>
    <row r="317" spans="1:22" ht="14.4" x14ac:dyDescent="0.3">
      <c r="A317" s="5" t="s">
        <v>139</v>
      </c>
      <c r="B317" s="5" t="s">
        <v>618</v>
      </c>
      <c r="C317" s="5" t="s">
        <v>25</v>
      </c>
      <c r="D317" s="5" t="s">
        <v>25</v>
      </c>
      <c r="E317" s="5" t="s">
        <v>103</v>
      </c>
      <c r="F317" s="5" t="s">
        <v>123</v>
      </c>
      <c r="G317" s="5" t="s">
        <v>9</v>
      </c>
      <c r="H317" s="5" t="s">
        <v>10</v>
      </c>
      <c r="I317" s="6">
        <v>100050000</v>
      </c>
      <c r="J317" s="6">
        <v>100050000</v>
      </c>
      <c r="K317" s="5" t="s">
        <v>125</v>
      </c>
      <c r="L317" s="5" t="s">
        <v>126</v>
      </c>
      <c r="M317" s="5" t="s">
        <v>103</v>
      </c>
      <c r="N317" s="5" t="s">
        <v>127</v>
      </c>
      <c r="O317" s="5" t="s">
        <v>414</v>
      </c>
      <c r="P317" s="5" t="s">
        <v>129</v>
      </c>
      <c r="Q317" s="5"/>
      <c r="R317" s="5" t="s">
        <v>418</v>
      </c>
      <c r="S317" s="5" t="s">
        <v>125</v>
      </c>
      <c r="T317" s="5" t="s">
        <v>125</v>
      </c>
      <c r="U317" s="5" t="s">
        <v>125</v>
      </c>
      <c r="V317" s="5" t="s">
        <v>125</v>
      </c>
    </row>
    <row r="318" spans="1:22" ht="14.4" hidden="1" x14ac:dyDescent="0.3">
      <c r="A318" s="5" t="s">
        <v>139</v>
      </c>
      <c r="B318" s="5" t="s">
        <v>619</v>
      </c>
      <c r="C318" s="5" t="s">
        <v>16</v>
      </c>
      <c r="D318" s="5" t="s">
        <v>16</v>
      </c>
      <c r="E318" s="5" t="s">
        <v>171</v>
      </c>
      <c r="F318" s="5" t="s">
        <v>123</v>
      </c>
      <c r="G318" s="5" t="s">
        <v>9</v>
      </c>
      <c r="H318" s="5" t="s">
        <v>10</v>
      </c>
      <c r="I318" s="6">
        <v>69300000</v>
      </c>
      <c r="J318" s="6">
        <v>69300000</v>
      </c>
      <c r="K318" s="5" t="s">
        <v>134</v>
      </c>
      <c r="L318" s="5" t="s">
        <v>126</v>
      </c>
      <c r="M318" s="5" t="s">
        <v>103</v>
      </c>
      <c r="N318" s="5" t="s">
        <v>127</v>
      </c>
      <c r="O318" s="5" t="s">
        <v>201</v>
      </c>
      <c r="P318" s="5" t="s">
        <v>129</v>
      </c>
      <c r="Q318" s="5"/>
      <c r="R318" s="5" t="s">
        <v>202</v>
      </c>
      <c r="S318" s="5" t="s">
        <v>134</v>
      </c>
      <c r="T318" s="5" t="s">
        <v>134</v>
      </c>
      <c r="U318" s="5" t="s">
        <v>134</v>
      </c>
      <c r="V318" s="5" t="s">
        <v>135</v>
      </c>
    </row>
    <row r="319" spans="1:22" ht="14.4" hidden="1" x14ac:dyDescent="0.3">
      <c r="A319" s="5" t="s">
        <v>139</v>
      </c>
      <c r="B319" s="5" t="s">
        <v>620</v>
      </c>
      <c r="C319" s="5" t="s">
        <v>16</v>
      </c>
      <c r="D319" s="5" t="s">
        <v>16</v>
      </c>
      <c r="E319" s="5" t="s">
        <v>171</v>
      </c>
      <c r="F319" s="5" t="s">
        <v>123</v>
      </c>
      <c r="G319" s="5" t="s">
        <v>9</v>
      </c>
      <c r="H319" s="5" t="s">
        <v>10</v>
      </c>
      <c r="I319" s="6">
        <v>86900000</v>
      </c>
      <c r="J319" s="6">
        <v>86900000</v>
      </c>
      <c r="K319" s="5" t="s">
        <v>125</v>
      </c>
      <c r="L319" s="5" t="s">
        <v>126</v>
      </c>
      <c r="M319" s="5" t="s">
        <v>103</v>
      </c>
      <c r="N319" s="5" t="s">
        <v>127</v>
      </c>
      <c r="O319" s="5" t="s">
        <v>225</v>
      </c>
      <c r="P319" s="5" t="s">
        <v>129</v>
      </c>
      <c r="Q319" s="5"/>
      <c r="R319" s="5" t="s">
        <v>226</v>
      </c>
      <c r="S319" s="5" t="s">
        <v>125</v>
      </c>
      <c r="T319" s="5" t="s">
        <v>125</v>
      </c>
      <c r="U319" s="5" t="s">
        <v>125</v>
      </c>
      <c r="V319" s="5" t="s">
        <v>125</v>
      </c>
    </row>
    <row r="320" spans="1:22" ht="14.4" hidden="1" x14ac:dyDescent="0.3">
      <c r="A320" s="5" t="s">
        <v>139</v>
      </c>
      <c r="B320" s="5" t="s">
        <v>621</v>
      </c>
      <c r="C320" s="5" t="s">
        <v>78</v>
      </c>
      <c r="D320" s="5" t="s">
        <v>78</v>
      </c>
      <c r="E320" s="5" t="s">
        <v>122</v>
      </c>
      <c r="F320" s="5" t="s">
        <v>123</v>
      </c>
      <c r="G320" s="5" t="s">
        <v>9</v>
      </c>
      <c r="H320" s="5" t="s">
        <v>10</v>
      </c>
      <c r="I320" s="6">
        <v>36140000</v>
      </c>
      <c r="J320" s="6">
        <v>36140000</v>
      </c>
      <c r="K320" s="5" t="s">
        <v>134</v>
      </c>
      <c r="L320" s="5" t="s">
        <v>126</v>
      </c>
      <c r="M320" s="5" t="s">
        <v>103</v>
      </c>
      <c r="N320" s="5" t="s">
        <v>127</v>
      </c>
      <c r="O320" s="5" t="s">
        <v>228</v>
      </c>
      <c r="P320" s="5" t="s">
        <v>129</v>
      </c>
      <c r="Q320" s="5"/>
      <c r="R320" s="5" t="s">
        <v>229</v>
      </c>
      <c r="S320" s="5" t="s">
        <v>134</v>
      </c>
      <c r="T320" s="5" t="s">
        <v>134</v>
      </c>
      <c r="U320" s="5" t="s">
        <v>134</v>
      </c>
      <c r="V320" s="5" t="s">
        <v>135</v>
      </c>
    </row>
    <row r="321" spans="1:22" ht="14.4" hidden="1" x14ac:dyDescent="0.3">
      <c r="A321" s="5" t="s">
        <v>139</v>
      </c>
      <c r="B321" s="5" t="s">
        <v>622</v>
      </c>
      <c r="C321" s="5" t="s">
        <v>16</v>
      </c>
      <c r="D321" s="5" t="s">
        <v>16</v>
      </c>
      <c r="E321" s="5" t="s">
        <v>171</v>
      </c>
      <c r="F321" s="5" t="s">
        <v>123</v>
      </c>
      <c r="G321" s="5" t="s">
        <v>9</v>
      </c>
      <c r="H321" s="5" t="s">
        <v>10</v>
      </c>
      <c r="I321" s="6">
        <v>86900000</v>
      </c>
      <c r="J321" s="6">
        <v>86900000</v>
      </c>
      <c r="K321" s="5" t="s">
        <v>125</v>
      </c>
      <c r="L321" s="5" t="s">
        <v>126</v>
      </c>
      <c r="M321" s="5" t="s">
        <v>103</v>
      </c>
      <c r="N321" s="5" t="s">
        <v>127</v>
      </c>
      <c r="O321" s="5" t="s">
        <v>225</v>
      </c>
      <c r="P321" s="5" t="s">
        <v>129</v>
      </c>
      <c r="Q321" s="5"/>
      <c r="R321" s="5" t="s">
        <v>226</v>
      </c>
      <c r="S321" s="5" t="s">
        <v>125</v>
      </c>
      <c r="T321" s="5" t="s">
        <v>125</v>
      </c>
      <c r="U321" s="5" t="s">
        <v>125</v>
      </c>
      <c r="V321" s="5" t="s">
        <v>125</v>
      </c>
    </row>
    <row r="322" spans="1:22" ht="14.4" hidden="1" x14ac:dyDescent="0.3">
      <c r="A322" s="5" t="s">
        <v>139</v>
      </c>
      <c r="B322" s="5" t="s">
        <v>623</v>
      </c>
      <c r="C322" s="5" t="s">
        <v>25</v>
      </c>
      <c r="D322" s="5" t="s">
        <v>25</v>
      </c>
      <c r="E322" s="5" t="s">
        <v>103</v>
      </c>
      <c r="F322" s="5" t="s">
        <v>123</v>
      </c>
      <c r="G322" s="5" t="s">
        <v>9</v>
      </c>
      <c r="H322" s="5" t="s">
        <v>10</v>
      </c>
      <c r="I322" s="6">
        <v>90850000</v>
      </c>
      <c r="J322" s="6">
        <v>90850000</v>
      </c>
      <c r="K322" s="5" t="s">
        <v>125</v>
      </c>
      <c r="L322" s="5" t="s">
        <v>126</v>
      </c>
      <c r="M322" s="5" t="s">
        <v>103</v>
      </c>
      <c r="N322" s="5" t="s">
        <v>127</v>
      </c>
      <c r="O322" s="5" t="s">
        <v>225</v>
      </c>
      <c r="P322" s="5" t="s">
        <v>129</v>
      </c>
      <c r="Q322" s="5"/>
      <c r="R322" s="5" t="s">
        <v>226</v>
      </c>
      <c r="S322" s="5" t="s">
        <v>125</v>
      </c>
      <c r="T322" s="5" t="s">
        <v>125</v>
      </c>
      <c r="U322" s="5" t="s">
        <v>125</v>
      </c>
      <c r="V322" s="5" t="s">
        <v>125</v>
      </c>
    </row>
    <row r="323" spans="1:22" ht="14.4" hidden="1" x14ac:dyDescent="0.3">
      <c r="A323" s="5" t="s">
        <v>139</v>
      </c>
      <c r="B323" s="5" t="s">
        <v>624</v>
      </c>
      <c r="C323" s="5" t="s">
        <v>16</v>
      </c>
      <c r="D323" s="5" t="s">
        <v>16</v>
      </c>
      <c r="E323" s="5" t="s">
        <v>171</v>
      </c>
      <c r="F323" s="5" t="s">
        <v>123</v>
      </c>
      <c r="G323" s="5" t="s">
        <v>9</v>
      </c>
      <c r="H323" s="5" t="s">
        <v>10</v>
      </c>
      <c r="I323" s="6">
        <v>75900000</v>
      </c>
      <c r="J323" s="6">
        <v>75900000</v>
      </c>
      <c r="K323" s="5" t="s">
        <v>125</v>
      </c>
      <c r="L323" s="5" t="s">
        <v>126</v>
      </c>
      <c r="M323" s="5" t="s">
        <v>103</v>
      </c>
      <c r="N323" s="5" t="s">
        <v>127</v>
      </c>
      <c r="O323" s="5" t="s">
        <v>225</v>
      </c>
      <c r="P323" s="5" t="s">
        <v>129</v>
      </c>
      <c r="Q323" s="5"/>
      <c r="R323" s="5" t="s">
        <v>226</v>
      </c>
      <c r="S323" s="5" t="s">
        <v>125</v>
      </c>
      <c r="T323" s="5" t="s">
        <v>125</v>
      </c>
      <c r="U323" s="5" t="s">
        <v>125</v>
      </c>
      <c r="V323" s="5" t="s">
        <v>125</v>
      </c>
    </row>
    <row r="324" spans="1:22" ht="14.4" hidden="1" x14ac:dyDescent="0.3">
      <c r="A324" s="5" t="s">
        <v>139</v>
      </c>
      <c r="B324" s="5" t="s">
        <v>625</v>
      </c>
      <c r="C324" s="5" t="s">
        <v>16</v>
      </c>
      <c r="D324" s="5" t="s">
        <v>16</v>
      </c>
      <c r="E324" s="5" t="s">
        <v>171</v>
      </c>
      <c r="F324" s="5" t="s">
        <v>123</v>
      </c>
      <c r="G324" s="5" t="s">
        <v>9</v>
      </c>
      <c r="H324" s="5" t="s">
        <v>10</v>
      </c>
      <c r="I324" s="6">
        <v>51700000</v>
      </c>
      <c r="J324" s="6">
        <v>51700000</v>
      </c>
      <c r="K324" s="5" t="s">
        <v>125</v>
      </c>
      <c r="L324" s="5" t="s">
        <v>126</v>
      </c>
      <c r="M324" s="5" t="s">
        <v>103</v>
      </c>
      <c r="N324" s="5" t="s">
        <v>127</v>
      </c>
      <c r="O324" s="5" t="s">
        <v>225</v>
      </c>
      <c r="P324" s="5" t="s">
        <v>129</v>
      </c>
      <c r="Q324" s="5"/>
      <c r="R324" s="5" t="s">
        <v>226</v>
      </c>
      <c r="S324" s="5" t="s">
        <v>125</v>
      </c>
      <c r="T324" s="5" t="s">
        <v>125</v>
      </c>
      <c r="U324" s="5" t="s">
        <v>125</v>
      </c>
      <c r="V324" s="5" t="s">
        <v>125</v>
      </c>
    </row>
    <row r="325" spans="1:22" ht="14.4" x14ac:dyDescent="0.3">
      <c r="A325" s="5" t="s">
        <v>139</v>
      </c>
      <c r="B325" s="8" t="s">
        <v>626</v>
      </c>
      <c r="C325" s="5" t="s">
        <v>16</v>
      </c>
      <c r="D325" s="5" t="s">
        <v>16</v>
      </c>
      <c r="E325" s="5" t="s">
        <v>171</v>
      </c>
      <c r="F325" s="5" t="s">
        <v>123</v>
      </c>
      <c r="G325" s="5" t="s">
        <v>9</v>
      </c>
      <c r="H325" s="5" t="s">
        <v>10</v>
      </c>
      <c r="I325" s="6">
        <v>95700000</v>
      </c>
      <c r="J325" s="6">
        <v>95700000</v>
      </c>
      <c r="K325" s="5" t="s">
        <v>125</v>
      </c>
      <c r="L325" s="5" t="s">
        <v>126</v>
      </c>
      <c r="M325" s="5" t="s">
        <v>103</v>
      </c>
      <c r="N325" s="5" t="s">
        <v>127</v>
      </c>
      <c r="O325" s="5" t="s">
        <v>414</v>
      </c>
      <c r="P325" s="5" t="s">
        <v>129</v>
      </c>
      <c r="Q325" s="5"/>
      <c r="R325" s="5" t="s">
        <v>418</v>
      </c>
      <c r="S325" s="5" t="s">
        <v>125</v>
      </c>
      <c r="T325" s="5" t="s">
        <v>125</v>
      </c>
      <c r="U325" s="5" t="s">
        <v>125</v>
      </c>
      <c r="V325" s="5" t="s">
        <v>125</v>
      </c>
    </row>
    <row r="326" spans="1:22" ht="14.4" x14ac:dyDescent="0.3">
      <c r="A326" s="5" t="s">
        <v>308</v>
      </c>
      <c r="B326" s="8" t="s">
        <v>8</v>
      </c>
      <c r="C326" s="5" t="s">
        <v>11</v>
      </c>
      <c r="D326" s="5" t="s">
        <v>11</v>
      </c>
      <c r="E326" s="5" t="s">
        <v>185</v>
      </c>
      <c r="F326" s="5" t="s">
        <v>123</v>
      </c>
      <c r="G326" s="5" t="s">
        <v>9</v>
      </c>
      <c r="H326" s="5" t="s">
        <v>10</v>
      </c>
      <c r="I326" s="6">
        <v>51246000</v>
      </c>
      <c r="J326" s="6">
        <v>51246000</v>
      </c>
      <c r="K326" s="5" t="s">
        <v>134</v>
      </c>
      <c r="L326" s="5" t="s">
        <v>126</v>
      </c>
      <c r="M326" s="5" t="s">
        <v>103</v>
      </c>
      <c r="N326" s="5" t="s">
        <v>127</v>
      </c>
      <c r="O326" s="5" t="s">
        <v>306</v>
      </c>
      <c r="P326" s="5" t="s">
        <v>129</v>
      </c>
      <c r="Q326" s="5"/>
      <c r="R326" s="5" t="s">
        <v>307</v>
      </c>
      <c r="S326" s="5" t="s">
        <v>134</v>
      </c>
      <c r="T326" s="5" t="s">
        <v>134</v>
      </c>
      <c r="U326" s="5" t="s">
        <v>134</v>
      </c>
      <c r="V326" s="5" t="s">
        <v>135</v>
      </c>
    </row>
    <row r="327" spans="1:22" ht="14.4" x14ac:dyDescent="0.3">
      <c r="A327" s="5" t="s">
        <v>139</v>
      </c>
      <c r="B327" s="8" t="s">
        <v>627</v>
      </c>
      <c r="C327" s="5" t="s">
        <v>16</v>
      </c>
      <c r="D327" s="5" t="s">
        <v>16</v>
      </c>
      <c r="E327" s="5" t="s">
        <v>171</v>
      </c>
      <c r="F327" s="5" t="s">
        <v>123</v>
      </c>
      <c r="G327" s="5" t="s">
        <v>9</v>
      </c>
      <c r="H327" s="5" t="s">
        <v>10</v>
      </c>
      <c r="I327" s="6">
        <v>95700000</v>
      </c>
      <c r="J327" s="6">
        <v>95700000</v>
      </c>
      <c r="K327" s="5" t="s">
        <v>125</v>
      </c>
      <c r="L327" s="5" t="s">
        <v>126</v>
      </c>
      <c r="M327" s="5" t="s">
        <v>103</v>
      </c>
      <c r="N327" s="5" t="s">
        <v>127</v>
      </c>
      <c r="O327" s="5" t="s">
        <v>414</v>
      </c>
      <c r="P327" s="5" t="s">
        <v>129</v>
      </c>
      <c r="Q327" s="5"/>
      <c r="R327" s="5" t="s">
        <v>418</v>
      </c>
      <c r="S327" s="5" t="s">
        <v>125</v>
      </c>
      <c r="T327" s="5" t="s">
        <v>125</v>
      </c>
      <c r="U327" s="5" t="s">
        <v>125</v>
      </c>
      <c r="V327" s="5" t="s">
        <v>125</v>
      </c>
    </row>
    <row r="328" spans="1:22" ht="14.4" hidden="1" x14ac:dyDescent="0.3">
      <c r="A328" s="5" t="s">
        <v>139</v>
      </c>
      <c r="B328" s="5" t="s">
        <v>628</v>
      </c>
      <c r="C328" s="5" t="s">
        <v>78</v>
      </c>
      <c r="D328" s="5" t="s">
        <v>78</v>
      </c>
      <c r="E328" s="5" t="s">
        <v>122</v>
      </c>
      <c r="F328" s="5" t="s">
        <v>123</v>
      </c>
      <c r="G328" s="5" t="s">
        <v>9</v>
      </c>
      <c r="H328" s="5" t="s">
        <v>10</v>
      </c>
      <c r="I328" s="6">
        <v>47500000</v>
      </c>
      <c r="J328" s="6">
        <v>47500000</v>
      </c>
      <c r="K328" s="5" t="s">
        <v>134</v>
      </c>
      <c r="L328" s="5" t="s">
        <v>126</v>
      </c>
      <c r="M328" s="5" t="s">
        <v>103</v>
      </c>
      <c r="N328" s="5" t="s">
        <v>127</v>
      </c>
      <c r="O328" s="5" t="s">
        <v>271</v>
      </c>
      <c r="P328" s="5" t="s">
        <v>129</v>
      </c>
      <c r="Q328" s="5"/>
      <c r="R328" s="5" t="s">
        <v>272</v>
      </c>
      <c r="S328" s="5" t="s">
        <v>134</v>
      </c>
      <c r="T328" s="5" t="s">
        <v>134</v>
      </c>
      <c r="U328" s="5" t="s">
        <v>134</v>
      </c>
      <c r="V328" s="5" t="s">
        <v>135</v>
      </c>
    </row>
    <row r="329" spans="1:22" ht="14.4" hidden="1" x14ac:dyDescent="0.3">
      <c r="A329" s="5" t="s">
        <v>139</v>
      </c>
      <c r="B329" s="5" t="s">
        <v>629</v>
      </c>
      <c r="C329" s="5" t="s">
        <v>25</v>
      </c>
      <c r="D329" s="5" t="s">
        <v>25</v>
      </c>
      <c r="E329" s="5" t="s">
        <v>141</v>
      </c>
      <c r="F329" s="5" t="s">
        <v>123</v>
      </c>
      <c r="G329" s="5" t="s">
        <v>9</v>
      </c>
      <c r="H329" s="5" t="s">
        <v>10</v>
      </c>
      <c r="I329" s="6">
        <v>114000000</v>
      </c>
      <c r="J329" s="6">
        <v>114000000</v>
      </c>
      <c r="K329" s="5" t="s">
        <v>134</v>
      </c>
      <c r="L329" s="5" t="s">
        <v>126</v>
      </c>
      <c r="M329" s="5" t="s">
        <v>103</v>
      </c>
      <c r="N329" s="5" t="s">
        <v>127</v>
      </c>
      <c r="O329" s="5" t="s">
        <v>276</v>
      </c>
      <c r="P329" s="5" t="s">
        <v>129</v>
      </c>
      <c r="Q329" s="5"/>
      <c r="R329" s="5" t="s">
        <v>277</v>
      </c>
      <c r="S329" s="5" t="s">
        <v>134</v>
      </c>
      <c r="T329" s="5" t="s">
        <v>134</v>
      </c>
      <c r="U329" s="5" t="s">
        <v>134</v>
      </c>
      <c r="V329" s="5" t="s">
        <v>135</v>
      </c>
    </row>
    <row r="330" spans="1:22" ht="14.4" hidden="1" x14ac:dyDescent="0.3">
      <c r="A330" s="5" t="s">
        <v>139</v>
      </c>
      <c r="B330" s="5" t="s">
        <v>630</v>
      </c>
      <c r="C330" s="5" t="s">
        <v>25</v>
      </c>
      <c r="D330" s="5" t="s">
        <v>25</v>
      </c>
      <c r="E330" s="5" t="s">
        <v>141</v>
      </c>
      <c r="F330" s="5" t="s">
        <v>123</v>
      </c>
      <c r="G330" s="5" t="s">
        <v>9</v>
      </c>
      <c r="H330" s="5" t="s">
        <v>10</v>
      </c>
      <c r="I330" s="6">
        <v>114000000</v>
      </c>
      <c r="J330" s="6">
        <v>114000000</v>
      </c>
      <c r="K330" s="5" t="s">
        <v>134</v>
      </c>
      <c r="L330" s="5" t="s">
        <v>126</v>
      </c>
      <c r="M330" s="5" t="s">
        <v>103</v>
      </c>
      <c r="N330" s="5" t="s">
        <v>127</v>
      </c>
      <c r="O330" s="5" t="s">
        <v>276</v>
      </c>
      <c r="P330" s="5" t="s">
        <v>129</v>
      </c>
      <c r="Q330" s="5"/>
      <c r="R330" s="5" t="s">
        <v>277</v>
      </c>
      <c r="S330" s="5" t="s">
        <v>134</v>
      </c>
      <c r="T330" s="5" t="s">
        <v>134</v>
      </c>
      <c r="U330" s="5" t="s">
        <v>134</v>
      </c>
      <c r="V330" s="5" t="s">
        <v>135</v>
      </c>
    </row>
    <row r="331" spans="1:22" ht="14.4" hidden="1" x14ac:dyDescent="0.3">
      <c r="A331" s="5" t="s">
        <v>139</v>
      </c>
      <c r="B331" s="5" t="s">
        <v>631</v>
      </c>
      <c r="C331" s="5" t="s">
        <v>25</v>
      </c>
      <c r="D331" s="5" t="s">
        <v>25</v>
      </c>
      <c r="E331" s="5" t="s">
        <v>141</v>
      </c>
      <c r="F331" s="5" t="s">
        <v>123</v>
      </c>
      <c r="G331" s="5" t="s">
        <v>9</v>
      </c>
      <c r="H331" s="5" t="s">
        <v>10</v>
      </c>
      <c r="I331" s="6">
        <v>114000000</v>
      </c>
      <c r="J331" s="6">
        <v>114000000</v>
      </c>
      <c r="K331" s="5" t="s">
        <v>134</v>
      </c>
      <c r="L331" s="5" t="s">
        <v>126</v>
      </c>
      <c r="M331" s="5" t="s">
        <v>103</v>
      </c>
      <c r="N331" s="5" t="s">
        <v>127</v>
      </c>
      <c r="O331" s="5" t="s">
        <v>276</v>
      </c>
      <c r="P331" s="5" t="s">
        <v>129</v>
      </c>
      <c r="Q331" s="5"/>
      <c r="R331" s="5" t="s">
        <v>277</v>
      </c>
      <c r="S331" s="5" t="s">
        <v>134</v>
      </c>
      <c r="T331" s="5" t="s">
        <v>134</v>
      </c>
      <c r="U331" s="5" t="s">
        <v>134</v>
      </c>
      <c r="V331" s="5" t="s">
        <v>135</v>
      </c>
    </row>
    <row r="332" spans="1:22" ht="14.4" hidden="1" x14ac:dyDescent="0.3">
      <c r="A332" s="5" t="s">
        <v>139</v>
      </c>
      <c r="B332" s="5" t="s">
        <v>632</v>
      </c>
      <c r="C332" s="5" t="s">
        <v>25</v>
      </c>
      <c r="D332" s="5" t="s">
        <v>25</v>
      </c>
      <c r="E332" s="5" t="s">
        <v>141</v>
      </c>
      <c r="F332" s="5" t="s">
        <v>123</v>
      </c>
      <c r="G332" s="5" t="s">
        <v>9</v>
      </c>
      <c r="H332" s="5" t="s">
        <v>10</v>
      </c>
      <c r="I332" s="6">
        <v>114000000</v>
      </c>
      <c r="J332" s="6">
        <v>114000000</v>
      </c>
      <c r="K332" s="5" t="s">
        <v>134</v>
      </c>
      <c r="L332" s="5" t="s">
        <v>126</v>
      </c>
      <c r="M332" s="5" t="s">
        <v>103</v>
      </c>
      <c r="N332" s="5" t="s">
        <v>127</v>
      </c>
      <c r="O332" s="5" t="s">
        <v>276</v>
      </c>
      <c r="P332" s="5" t="s">
        <v>129</v>
      </c>
      <c r="Q332" s="5"/>
      <c r="R332" s="5" t="s">
        <v>277</v>
      </c>
      <c r="S332" s="5" t="s">
        <v>134</v>
      </c>
      <c r="T332" s="5" t="s">
        <v>134</v>
      </c>
      <c r="U332" s="5" t="s">
        <v>134</v>
      </c>
      <c r="V332" s="5" t="s">
        <v>135</v>
      </c>
    </row>
    <row r="333" spans="1:22" ht="14.4" hidden="1" x14ac:dyDescent="0.3">
      <c r="A333" s="5" t="s">
        <v>139</v>
      </c>
      <c r="B333" s="5" t="s">
        <v>633</v>
      </c>
      <c r="C333" s="5" t="s">
        <v>16</v>
      </c>
      <c r="D333" s="5" t="s">
        <v>16</v>
      </c>
      <c r="E333" s="5" t="s">
        <v>122</v>
      </c>
      <c r="F333" s="5" t="s">
        <v>123</v>
      </c>
      <c r="G333" s="5" t="s">
        <v>9</v>
      </c>
      <c r="H333" s="5" t="s">
        <v>18</v>
      </c>
      <c r="I333" s="6">
        <v>70000000</v>
      </c>
      <c r="J333" s="6">
        <v>70000000</v>
      </c>
      <c r="K333" s="5" t="s">
        <v>125</v>
      </c>
      <c r="L333" s="5" t="s">
        <v>126</v>
      </c>
      <c r="M333" s="5" t="s">
        <v>103</v>
      </c>
      <c r="N333" s="5" t="s">
        <v>127</v>
      </c>
      <c r="O333" s="5" t="s">
        <v>176</v>
      </c>
      <c r="P333" s="5" t="s">
        <v>129</v>
      </c>
      <c r="Q333" s="5"/>
      <c r="R333" s="5" t="s">
        <v>177</v>
      </c>
      <c r="S333" s="5" t="s">
        <v>125</v>
      </c>
      <c r="T333" s="5" t="s">
        <v>125</v>
      </c>
      <c r="U333" s="5" t="s">
        <v>125</v>
      </c>
      <c r="V333" s="5" t="s">
        <v>125</v>
      </c>
    </row>
    <row r="334" spans="1:22" ht="14.4" hidden="1" x14ac:dyDescent="0.3">
      <c r="A334" s="5" t="s">
        <v>139</v>
      </c>
      <c r="B334" s="5" t="s">
        <v>634</v>
      </c>
      <c r="C334" s="5" t="s">
        <v>16</v>
      </c>
      <c r="D334" s="5" t="s">
        <v>16</v>
      </c>
      <c r="E334" s="5" t="s">
        <v>122</v>
      </c>
      <c r="F334" s="5" t="s">
        <v>123</v>
      </c>
      <c r="G334" s="5" t="s">
        <v>9</v>
      </c>
      <c r="H334" s="5" t="s">
        <v>18</v>
      </c>
      <c r="I334" s="6">
        <v>70000000</v>
      </c>
      <c r="J334" s="6">
        <v>70000000</v>
      </c>
      <c r="K334" s="5" t="s">
        <v>125</v>
      </c>
      <c r="L334" s="5" t="s">
        <v>126</v>
      </c>
      <c r="M334" s="5" t="s">
        <v>103</v>
      </c>
      <c r="N334" s="5" t="s">
        <v>127</v>
      </c>
      <c r="O334" s="5" t="s">
        <v>176</v>
      </c>
      <c r="P334" s="5" t="s">
        <v>129</v>
      </c>
      <c r="Q334" s="5"/>
      <c r="R334" s="5" t="s">
        <v>177</v>
      </c>
      <c r="S334" s="5" t="s">
        <v>125</v>
      </c>
      <c r="T334" s="5" t="s">
        <v>125</v>
      </c>
      <c r="U334" s="5" t="s">
        <v>125</v>
      </c>
      <c r="V334" s="5" t="s">
        <v>125</v>
      </c>
    </row>
    <row r="335" spans="1:22" ht="14.4" hidden="1" x14ac:dyDescent="0.3">
      <c r="A335" s="5" t="s">
        <v>139</v>
      </c>
      <c r="B335" s="5" t="s">
        <v>635</v>
      </c>
      <c r="C335" s="5" t="s">
        <v>16</v>
      </c>
      <c r="D335" s="5" t="s">
        <v>16</v>
      </c>
      <c r="E335" s="5" t="s">
        <v>122</v>
      </c>
      <c r="F335" s="5" t="s">
        <v>123</v>
      </c>
      <c r="G335" s="5" t="s">
        <v>9</v>
      </c>
      <c r="H335" s="5" t="s">
        <v>18</v>
      </c>
      <c r="I335" s="6">
        <v>70000000</v>
      </c>
      <c r="J335" s="6">
        <v>70000000</v>
      </c>
      <c r="K335" s="5" t="s">
        <v>125</v>
      </c>
      <c r="L335" s="5" t="s">
        <v>126</v>
      </c>
      <c r="M335" s="5" t="s">
        <v>103</v>
      </c>
      <c r="N335" s="5" t="s">
        <v>127</v>
      </c>
      <c r="O335" s="5" t="s">
        <v>176</v>
      </c>
      <c r="P335" s="5" t="s">
        <v>129</v>
      </c>
      <c r="Q335" s="5"/>
      <c r="R335" s="5" t="s">
        <v>177</v>
      </c>
      <c r="S335" s="5" t="s">
        <v>125</v>
      </c>
      <c r="T335" s="5" t="s">
        <v>125</v>
      </c>
      <c r="U335" s="5" t="s">
        <v>125</v>
      </c>
      <c r="V335" s="5" t="s">
        <v>125</v>
      </c>
    </row>
    <row r="336" spans="1:22" ht="14.4" hidden="1" x14ac:dyDescent="0.3">
      <c r="A336" s="5" t="s">
        <v>139</v>
      </c>
      <c r="B336" s="5" t="s">
        <v>636</v>
      </c>
      <c r="C336" s="5" t="s">
        <v>16</v>
      </c>
      <c r="D336" s="5" t="s">
        <v>16</v>
      </c>
      <c r="E336" s="5" t="s">
        <v>122</v>
      </c>
      <c r="F336" s="5" t="s">
        <v>123</v>
      </c>
      <c r="G336" s="5" t="s">
        <v>9</v>
      </c>
      <c r="H336" s="5" t="s">
        <v>18</v>
      </c>
      <c r="I336" s="6">
        <v>70000000</v>
      </c>
      <c r="J336" s="6">
        <v>70000000</v>
      </c>
      <c r="K336" s="5" t="s">
        <v>125</v>
      </c>
      <c r="L336" s="5" t="s">
        <v>126</v>
      </c>
      <c r="M336" s="5" t="s">
        <v>103</v>
      </c>
      <c r="N336" s="5" t="s">
        <v>127</v>
      </c>
      <c r="O336" s="5" t="s">
        <v>176</v>
      </c>
      <c r="P336" s="5" t="s">
        <v>129</v>
      </c>
      <c r="Q336" s="5"/>
      <c r="R336" s="5" t="s">
        <v>177</v>
      </c>
      <c r="S336" s="5" t="s">
        <v>125</v>
      </c>
      <c r="T336" s="5" t="s">
        <v>125</v>
      </c>
      <c r="U336" s="5" t="s">
        <v>125</v>
      </c>
      <c r="V336" s="5" t="s">
        <v>125</v>
      </c>
    </row>
    <row r="337" spans="1:22" ht="14.4" hidden="1" x14ac:dyDescent="0.3">
      <c r="A337" s="5" t="s">
        <v>139</v>
      </c>
      <c r="B337" s="5" t="s">
        <v>637</v>
      </c>
      <c r="C337" s="5" t="s">
        <v>16</v>
      </c>
      <c r="D337" s="5" t="s">
        <v>16</v>
      </c>
      <c r="E337" s="5" t="s">
        <v>122</v>
      </c>
      <c r="F337" s="5" t="s">
        <v>123</v>
      </c>
      <c r="G337" s="5" t="s">
        <v>9</v>
      </c>
      <c r="H337" s="5" t="s">
        <v>18</v>
      </c>
      <c r="I337" s="6">
        <v>70000000</v>
      </c>
      <c r="J337" s="6">
        <v>70000000</v>
      </c>
      <c r="K337" s="5" t="s">
        <v>125</v>
      </c>
      <c r="L337" s="5" t="s">
        <v>126</v>
      </c>
      <c r="M337" s="5" t="s">
        <v>103</v>
      </c>
      <c r="N337" s="5" t="s">
        <v>127</v>
      </c>
      <c r="O337" s="5" t="s">
        <v>176</v>
      </c>
      <c r="P337" s="5" t="s">
        <v>129</v>
      </c>
      <c r="Q337" s="5"/>
      <c r="R337" s="5" t="s">
        <v>177</v>
      </c>
      <c r="S337" s="5" t="s">
        <v>125</v>
      </c>
      <c r="T337" s="5" t="s">
        <v>125</v>
      </c>
      <c r="U337" s="5" t="s">
        <v>125</v>
      </c>
      <c r="V337" s="5" t="s">
        <v>125</v>
      </c>
    </row>
    <row r="338" spans="1:22" ht="14.4" hidden="1" x14ac:dyDescent="0.3">
      <c r="A338" s="5" t="s">
        <v>139</v>
      </c>
      <c r="B338" s="5" t="s">
        <v>638</v>
      </c>
      <c r="C338" s="5" t="s">
        <v>16</v>
      </c>
      <c r="D338" s="5" t="s">
        <v>16</v>
      </c>
      <c r="E338" s="5" t="s">
        <v>122</v>
      </c>
      <c r="F338" s="5" t="s">
        <v>123</v>
      </c>
      <c r="G338" s="5" t="s">
        <v>9</v>
      </c>
      <c r="H338" s="5" t="s">
        <v>18</v>
      </c>
      <c r="I338" s="6">
        <v>70000000</v>
      </c>
      <c r="J338" s="6">
        <v>70000000</v>
      </c>
      <c r="K338" s="5" t="s">
        <v>125</v>
      </c>
      <c r="L338" s="5" t="s">
        <v>126</v>
      </c>
      <c r="M338" s="5" t="s">
        <v>103</v>
      </c>
      <c r="N338" s="5" t="s">
        <v>127</v>
      </c>
      <c r="O338" s="5" t="s">
        <v>176</v>
      </c>
      <c r="P338" s="5" t="s">
        <v>129</v>
      </c>
      <c r="Q338" s="5"/>
      <c r="R338" s="5" t="s">
        <v>177</v>
      </c>
      <c r="S338" s="5" t="s">
        <v>125</v>
      </c>
      <c r="T338" s="5" t="s">
        <v>125</v>
      </c>
      <c r="U338" s="5" t="s">
        <v>125</v>
      </c>
      <c r="V338" s="5" t="s">
        <v>125</v>
      </c>
    </row>
    <row r="339" spans="1:22" ht="14.4" hidden="1" x14ac:dyDescent="0.3">
      <c r="A339" s="5" t="s">
        <v>139</v>
      </c>
      <c r="B339" s="5" t="s">
        <v>639</v>
      </c>
      <c r="C339" s="5" t="s">
        <v>36</v>
      </c>
      <c r="D339" s="5" t="s">
        <v>36</v>
      </c>
      <c r="E339" s="5" t="s">
        <v>138</v>
      </c>
      <c r="F339" s="5" t="s">
        <v>123</v>
      </c>
      <c r="G339" s="5" t="s">
        <v>9</v>
      </c>
      <c r="H339" s="5" t="s">
        <v>10</v>
      </c>
      <c r="I339" s="6">
        <v>128115000</v>
      </c>
      <c r="J339" s="6">
        <v>128115000</v>
      </c>
      <c r="K339" s="5" t="s">
        <v>134</v>
      </c>
      <c r="L339" s="5" t="s">
        <v>126</v>
      </c>
      <c r="M339" s="5" t="s">
        <v>103</v>
      </c>
      <c r="N339" s="5" t="s">
        <v>127</v>
      </c>
      <c r="O339" s="5" t="s">
        <v>640</v>
      </c>
      <c r="P339" s="5" t="s">
        <v>129</v>
      </c>
      <c r="Q339" s="5"/>
      <c r="R339" s="5" t="s">
        <v>641</v>
      </c>
      <c r="S339" s="5" t="s">
        <v>134</v>
      </c>
      <c r="T339" s="5" t="s">
        <v>134</v>
      </c>
      <c r="U339" s="5" t="s">
        <v>134</v>
      </c>
      <c r="V339" s="5" t="s">
        <v>135</v>
      </c>
    </row>
    <row r="340" spans="1:22" ht="14.4" hidden="1" x14ac:dyDescent="0.3">
      <c r="A340" s="5" t="s">
        <v>139</v>
      </c>
      <c r="B340" s="5" t="s">
        <v>57</v>
      </c>
      <c r="C340" s="5" t="s">
        <v>25</v>
      </c>
      <c r="D340" s="5" t="s">
        <v>25</v>
      </c>
      <c r="E340" s="5" t="s">
        <v>141</v>
      </c>
      <c r="F340" s="5" t="s">
        <v>123</v>
      </c>
      <c r="G340" s="5" t="s">
        <v>9</v>
      </c>
      <c r="H340" s="5" t="s">
        <v>10</v>
      </c>
      <c r="I340" s="6">
        <v>31200000</v>
      </c>
      <c r="J340" s="6">
        <v>31200000</v>
      </c>
      <c r="K340" s="5" t="s">
        <v>125</v>
      </c>
      <c r="L340" s="5" t="s">
        <v>126</v>
      </c>
      <c r="M340" s="5" t="s">
        <v>103</v>
      </c>
      <c r="N340" s="5" t="s">
        <v>127</v>
      </c>
      <c r="O340" s="5" t="s">
        <v>212</v>
      </c>
      <c r="P340" s="5" t="s">
        <v>129</v>
      </c>
      <c r="Q340" s="5"/>
      <c r="R340" s="5" t="s">
        <v>213</v>
      </c>
      <c r="S340" s="5" t="s">
        <v>125</v>
      </c>
      <c r="T340" s="5" t="s">
        <v>125</v>
      </c>
      <c r="U340" s="5" t="s">
        <v>125</v>
      </c>
      <c r="V340" s="5" t="s">
        <v>125</v>
      </c>
    </row>
    <row r="341" spans="1:22" ht="14.4" hidden="1" x14ac:dyDescent="0.3">
      <c r="A341" s="5" t="s">
        <v>139</v>
      </c>
      <c r="B341" s="5" t="s">
        <v>642</v>
      </c>
      <c r="C341" s="5" t="s">
        <v>19</v>
      </c>
      <c r="D341" s="5" t="s">
        <v>19</v>
      </c>
      <c r="E341" s="5" t="s">
        <v>150</v>
      </c>
      <c r="F341" s="5" t="s">
        <v>123</v>
      </c>
      <c r="G341" s="5" t="s">
        <v>9</v>
      </c>
      <c r="H341" s="5" t="s">
        <v>10</v>
      </c>
      <c r="I341" s="6">
        <v>22500000</v>
      </c>
      <c r="J341" s="6">
        <v>22500000</v>
      </c>
      <c r="K341" s="5" t="s">
        <v>134</v>
      </c>
      <c r="L341" s="5" t="s">
        <v>126</v>
      </c>
      <c r="M341" s="5" t="s">
        <v>103</v>
      </c>
      <c r="N341" s="5" t="s">
        <v>127</v>
      </c>
      <c r="O341" s="5" t="s">
        <v>186</v>
      </c>
      <c r="P341" s="5" t="s">
        <v>129</v>
      </c>
      <c r="Q341" s="5"/>
      <c r="R341" s="5" t="s">
        <v>187</v>
      </c>
      <c r="S341" s="5" t="s">
        <v>134</v>
      </c>
      <c r="T341" s="5" t="s">
        <v>134</v>
      </c>
      <c r="U341" s="5" t="s">
        <v>134</v>
      </c>
      <c r="V341" s="5" t="s">
        <v>135</v>
      </c>
    </row>
    <row r="342" spans="1:22" ht="14.4" hidden="1" x14ac:dyDescent="0.3">
      <c r="A342" s="5" t="s">
        <v>139</v>
      </c>
      <c r="B342" s="5" t="s">
        <v>643</v>
      </c>
      <c r="C342" s="5" t="s">
        <v>78</v>
      </c>
      <c r="D342" s="5" t="s">
        <v>78</v>
      </c>
      <c r="E342" s="5" t="s">
        <v>122</v>
      </c>
      <c r="F342" s="5" t="s">
        <v>123</v>
      </c>
      <c r="G342" s="5" t="s">
        <v>9</v>
      </c>
      <c r="H342" s="5" t="s">
        <v>10</v>
      </c>
      <c r="I342" s="6">
        <v>79000000</v>
      </c>
      <c r="J342" s="6">
        <v>79000000</v>
      </c>
      <c r="K342" s="5" t="s">
        <v>134</v>
      </c>
      <c r="L342" s="5" t="s">
        <v>126</v>
      </c>
      <c r="M342" s="5" t="s">
        <v>103</v>
      </c>
      <c r="N342" s="5" t="s">
        <v>127</v>
      </c>
      <c r="O342" s="5" t="s">
        <v>291</v>
      </c>
      <c r="P342" s="5" t="s">
        <v>129</v>
      </c>
      <c r="Q342" s="5"/>
      <c r="R342" s="5" t="s">
        <v>292</v>
      </c>
      <c r="S342" s="5" t="s">
        <v>134</v>
      </c>
      <c r="T342" s="5" t="s">
        <v>134</v>
      </c>
      <c r="U342" s="5" t="s">
        <v>134</v>
      </c>
      <c r="V342" s="5" t="s">
        <v>135</v>
      </c>
    </row>
    <row r="343" spans="1:22" ht="14.4" hidden="1" x14ac:dyDescent="0.3">
      <c r="A343" s="5" t="s">
        <v>139</v>
      </c>
      <c r="B343" s="5" t="s">
        <v>644</v>
      </c>
      <c r="C343" s="5" t="s">
        <v>99</v>
      </c>
      <c r="D343" s="5" t="s">
        <v>99</v>
      </c>
      <c r="E343" s="5" t="s">
        <v>389</v>
      </c>
      <c r="F343" s="5" t="s">
        <v>123</v>
      </c>
      <c r="G343" s="5" t="s">
        <v>9</v>
      </c>
      <c r="H343" s="5" t="s">
        <v>10</v>
      </c>
      <c r="I343" s="6">
        <v>5830000</v>
      </c>
      <c r="J343" s="6">
        <v>5830000</v>
      </c>
      <c r="K343" s="5" t="s">
        <v>134</v>
      </c>
      <c r="L343" s="5" t="s">
        <v>126</v>
      </c>
      <c r="M343" s="5" t="s">
        <v>103</v>
      </c>
      <c r="N343" s="5" t="s">
        <v>103</v>
      </c>
      <c r="O343" s="5" t="s">
        <v>645</v>
      </c>
      <c r="P343" s="5" t="s">
        <v>129</v>
      </c>
      <c r="Q343" s="5"/>
      <c r="R343" s="5" t="s">
        <v>315</v>
      </c>
      <c r="S343" s="5" t="s">
        <v>134</v>
      </c>
      <c r="T343" s="5" t="s">
        <v>134</v>
      </c>
      <c r="U343" s="5" t="s">
        <v>134</v>
      </c>
      <c r="V343" s="5" t="s">
        <v>135</v>
      </c>
    </row>
    <row r="344" spans="1:22" ht="14.4" hidden="1" x14ac:dyDescent="0.3">
      <c r="A344" s="5" t="s">
        <v>139</v>
      </c>
      <c r="B344" s="5" t="s">
        <v>646</v>
      </c>
      <c r="C344" s="5" t="s">
        <v>99</v>
      </c>
      <c r="D344" s="5" t="s">
        <v>99</v>
      </c>
      <c r="E344" s="5" t="s">
        <v>389</v>
      </c>
      <c r="F344" s="5" t="s">
        <v>123</v>
      </c>
      <c r="G344" s="5" t="s">
        <v>9</v>
      </c>
      <c r="H344" s="5" t="s">
        <v>10</v>
      </c>
      <c r="I344" s="6">
        <v>5830000</v>
      </c>
      <c r="J344" s="6">
        <v>5830000</v>
      </c>
      <c r="K344" s="5" t="s">
        <v>134</v>
      </c>
      <c r="L344" s="5" t="s">
        <v>126</v>
      </c>
      <c r="M344" s="5" t="s">
        <v>103</v>
      </c>
      <c r="N344" s="5" t="s">
        <v>103</v>
      </c>
      <c r="O344" s="5" t="s">
        <v>647</v>
      </c>
      <c r="P344" s="5" t="s">
        <v>129</v>
      </c>
      <c r="Q344" s="5"/>
      <c r="R344" s="5" t="s">
        <v>315</v>
      </c>
      <c r="S344" s="5" t="s">
        <v>134</v>
      </c>
      <c r="T344" s="5" t="s">
        <v>134</v>
      </c>
      <c r="U344" s="5" t="s">
        <v>134</v>
      </c>
      <c r="V344" s="5" t="s">
        <v>135</v>
      </c>
    </row>
    <row r="345" spans="1:22" ht="14.4" hidden="1" x14ac:dyDescent="0.3">
      <c r="A345" s="5" t="s">
        <v>648</v>
      </c>
      <c r="B345" s="5" t="s">
        <v>102</v>
      </c>
      <c r="C345" s="5" t="s">
        <v>54</v>
      </c>
      <c r="D345" s="5" t="s">
        <v>54</v>
      </c>
      <c r="E345" s="5" t="s">
        <v>389</v>
      </c>
      <c r="F345" s="5" t="s">
        <v>123</v>
      </c>
      <c r="G345" s="5" t="s">
        <v>9</v>
      </c>
      <c r="H345" s="5" t="s">
        <v>18</v>
      </c>
      <c r="I345" s="6">
        <v>30700000</v>
      </c>
      <c r="J345" s="6">
        <v>30700000</v>
      </c>
      <c r="K345" s="5" t="s">
        <v>134</v>
      </c>
      <c r="L345" s="5" t="s">
        <v>126</v>
      </c>
      <c r="M345" s="5" t="s">
        <v>103</v>
      </c>
      <c r="N345" s="5" t="s">
        <v>103</v>
      </c>
      <c r="O345" s="5" t="s">
        <v>649</v>
      </c>
      <c r="P345" s="5" t="s">
        <v>129</v>
      </c>
      <c r="Q345" s="5"/>
      <c r="R345" s="5" t="s">
        <v>650</v>
      </c>
      <c r="S345" s="5" t="s">
        <v>134</v>
      </c>
      <c r="T345" s="5" t="s">
        <v>134</v>
      </c>
      <c r="U345" s="5" t="s">
        <v>134</v>
      </c>
      <c r="V345" s="5" t="s">
        <v>135</v>
      </c>
    </row>
    <row r="346" spans="1:22" ht="14.4" hidden="1" x14ac:dyDescent="0.3">
      <c r="A346" s="5" t="s">
        <v>139</v>
      </c>
      <c r="B346" s="5" t="s">
        <v>651</v>
      </c>
      <c r="C346" s="5" t="s">
        <v>99</v>
      </c>
      <c r="D346" s="5" t="s">
        <v>99</v>
      </c>
      <c r="E346" s="5" t="s">
        <v>389</v>
      </c>
      <c r="F346" s="5" t="s">
        <v>123</v>
      </c>
      <c r="G346" s="5" t="s">
        <v>9</v>
      </c>
      <c r="H346" s="5" t="s">
        <v>10</v>
      </c>
      <c r="I346" s="6">
        <v>5978700</v>
      </c>
      <c r="J346" s="6">
        <v>5978700</v>
      </c>
      <c r="K346" s="5" t="s">
        <v>134</v>
      </c>
      <c r="L346" s="5" t="s">
        <v>126</v>
      </c>
      <c r="M346" s="5" t="s">
        <v>103</v>
      </c>
      <c r="N346" s="5" t="s">
        <v>103</v>
      </c>
      <c r="O346" s="5" t="s">
        <v>473</v>
      </c>
      <c r="P346" s="5" t="s">
        <v>129</v>
      </c>
      <c r="Q346" s="5"/>
      <c r="R346" s="5" t="s">
        <v>297</v>
      </c>
      <c r="S346" s="5" t="s">
        <v>134</v>
      </c>
      <c r="T346" s="5" t="s">
        <v>134</v>
      </c>
      <c r="U346" s="5" t="s">
        <v>134</v>
      </c>
      <c r="V346" s="5" t="s">
        <v>135</v>
      </c>
    </row>
    <row r="347" spans="1:22" ht="14.4" hidden="1" x14ac:dyDescent="0.3">
      <c r="A347" s="5" t="s">
        <v>139</v>
      </c>
      <c r="B347" s="5" t="s">
        <v>652</v>
      </c>
      <c r="C347" s="5" t="s">
        <v>99</v>
      </c>
      <c r="D347" s="5" t="s">
        <v>99</v>
      </c>
      <c r="E347" s="5" t="s">
        <v>389</v>
      </c>
      <c r="F347" s="5" t="s">
        <v>123</v>
      </c>
      <c r="G347" s="5" t="s">
        <v>9</v>
      </c>
      <c r="H347" s="5" t="s">
        <v>10</v>
      </c>
      <c r="I347" s="6">
        <v>5978700</v>
      </c>
      <c r="J347" s="6">
        <v>5978700</v>
      </c>
      <c r="K347" s="5" t="s">
        <v>134</v>
      </c>
      <c r="L347" s="5" t="s">
        <v>126</v>
      </c>
      <c r="M347" s="5" t="s">
        <v>103</v>
      </c>
      <c r="N347" s="5" t="s">
        <v>103</v>
      </c>
      <c r="O347" s="5" t="s">
        <v>473</v>
      </c>
      <c r="P347" s="5" t="s">
        <v>129</v>
      </c>
      <c r="Q347" s="5"/>
      <c r="R347" s="5" t="s">
        <v>297</v>
      </c>
      <c r="S347" s="5" t="s">
        <v>134</v>
      </c>
      <c r="T347" s="5" t="s">
        <v>134</v>
      </c>
      <c r="U347" s="5" t="s">
        <v>134</v>
      </c>
      <c r="V347" s="5" t="s">
        <v>135</v>
      </c>
    </row>
    <row r="348" spans="1:22" ht="14.4" hidden="1" x14ac:dyDescent="0.3">
      <c r="A348" s="5" t="s">
        <v>139</v>
      </c>
      <c r="B348" s="5" t="s">
        <v>653</v>
      </c>
      <c r="C348" s="5" t="s">
        <v>54</v>
      </c>
      <c r="D348" s="5" t="s">
        <v>54</v>
      </c>
      <c r="E348" s="5" t="s">
        <v>257</v>
      </c>
      <c r="F348" s="5" t="s">
        <v>123</v>
      </c>
      <c r="G348" s="5" t="s">
        <v>9</v>
      </c>
      <c r="H348" s="5" t="s">
        <v>10</v>
      </c>
      <c r="I348" s="6">
        <v>79652000</v>
      </c>
      <c r="J348" s="6">
        <v>79652000</v>
      </c>
      <c r="K348" s="5" t="s">
        <v>134</v>
      </c>
      <c r="L348" s="5" t="s">
        <v>126</v>
      </c>
      <c r="M348" s="5" t="s">
        <v>103</v>
      </c>
      <c r="N348" s="5" t="s">
        <v>103</v>
      </c>
      <c r="O348" s="5" t="s">
        <v>262</v>
      </c>
      <c r="P348" s="5" t="s">
        <v>129</v>
      </c>
      <c r="Q348" s="5"/>
      <c r="R348" s="5" t="s">
        <v>254</v>
      </c>
      <c r="S348" s="5" t="s">
        <v>134</v>
      </c>
      <c r="T348" s="5" t="s">
        <v>134</v>
      </c>
      <c r="U348" s="5" t="s">
        <v>134</v>
      </c>
      <c r="V348" s="5" t="s">
        <v>135</v>
      </c>
    </row>
    <row r="349" spans="1:22" ht="14.4" hidden="1" x14ac:dyDescent="0.3">
      <c r="A349" s="5" t="s">
        <v>654</v>
      </c>
      <c r="B349" s="5" t="s">
        <v>655</v>
      </c>
      <c r="C349" s="5" t="s">
        <v>99</v>
      </c>
      <c r="D349" s="5" t="s">
        <v>99</v>
      </c>
      <c r="E349" s="5" t="s">
        <v>389</v>
      </c>
      <c r="F349" s="5" t="s">
        <v>123</v>
      </c>
      <c r="G349" s="5" t="s">
        <v>9</v>
      </c>
      <c r="H349" s="5" t="s">
        <v>10</v>
      </c>
      <c r="I349" s="6">
        <v>2144952558</v>
      </c>
      <c r="J349" s="6">
        <v>2144952558</v>
      </c>
      <c r="K349" s="5" t="s">
        <v>134</v>
      </c>
      <c r="L349" s="5" t="s">
        <v>126</v>
      </c>
      <c r="M349" s="5" t="s">
        <v>103</v>
      </c>
      <c r="N349" s="5" t="s">
        <v>103</v>
      </c>
      <c r="O349" s="5" t="s">
        <v>656</v>
      </c>
      <c r="P349" s="5" t="s">
        <v>129</v>
      </c>
      <c r="Q349" s="5"/>
      <c r="R349" s="5" t="s">
        <v>657</v>
      </c>
      <c r="S349" s="5" t="s">
        <v>134</v>
      </c>
      <c r="T349" s="5" t="s">
        <v>134</v>
      </c>
      <c r="U349" s="5" t="s">
        <v>134</v>
      </c>
      <c r="V349" s="5" t="s">
        <v>135</v>
      </c>
    </row>
    <row r="350" spans="1:22" ht="14.4" hidden="1" x14ac:dyDescent="0.3">
      <c r="A350" s="5" t="s">
        <v>139</v>
      </c>
      <c r="B350" s="5" t="s">
        <v>658</v>
      </c>
      <c r="C350" s="5" t="s">
        <v>23</v>
      </c>
      <c r="D350" s="5" t="s">
        <v>23</v>
      </c>
      <c r="E350" s="5" t="s">
        <v>257</v>
      </c>
      <c r="F350" s="5" t="s">
        <v>123</v>
      </c>
      <c r="G350" s="5" t="s">
        <v>9</v>
      </c>
      <c r="H350" s="5" t="s">
        <v>18</v>
      </c>
      <c r="I350" s="6">
        <v>700000000</v>
      </c>
      <c r="J350" s="6">
        <v>700000000</v>
      </c>
      <c r="K350" s="5" t="s">
        <v>134</v>
      </c>
      <c r="L350" s="5" t="s">
        <v>126</v>
      </c>
      <c r="M350" s="5" t="s">
        <v>103</v>
      </c>
      <c r="N350" s="5" t="s">
        <v>103</v>
      </c>
      <c r="O350" s="5" t="s">
        <v>659</v>
      </c>
      <c r="P350" s="5" t="s">
        <v>129</v>
      </c>
      <c r="Q350" s="5"/>
      <c r="R350" s="5" t="s">
        <v>365</v>
      </c>
      <c r="S350" s="5" t="s">
        <v>134</v>
      </c>
      <c r="T350" s="5" t="s">
        <v>134</v>
      </c>
      <c r="U350" s="5" t="s">
        <v>134</v>
      </c>
      <c r="V350" s="5" t="s">
        <v>135</v>
      </c>
    </row>
    <row r="351" spans="1:22" ht="14.4" hidden="1" x14ac:dyDescent="0.3">
      <c r="A351" s="5" t="s">
        <v>139</v>
      </c>
      <c r="B351" s="5" t="s">
        <v>660</v>
      </c>
      <c r="C351" s="5" t="s">
        <v>78</v>
      </c>
      <c r="D351" s="5" t="s">
        <v>78</v>
      </c>
      <c r="E351" s="5" t="s">
        <v>122</v>
      </c>
      <c r="F351" s="5" t="s">
        <v>123</v>
      </c>
      <c r="G351" s="5" t="s">
        <v>9</v>
      </c>
      <c r="H351" s="5" t="s">
        <v>18</v>
      </c>
      <c r="I351" s="6">
        <v>45000000</v>
      </c>
      <c r="J351" s="6">
        <v>45000000</v>
      </c>
      <c r="K351" s="5" t="s">
        <v>134</v>
      </c>
      <c r="L351" s="5" t="s">
        <v>126</v>
      </c>
      <c r="M351" s="5" t="s">
        <v>103</v>
      </c>
      <c r="N351" s="5" t="s">
        <v>103</v>
      </c>
      <c r="O351" s="5" t="s">
        <v>167</v>
      </c>
      <c r="P351" s="5" t="s">
        <v>129</v>
      </c>
      <c r="Q351" s="5"/>
      <c r="R351" s="5" t="s">
        <v>168</v>
      </c>
      <c r="S351" s="5" t="s">
        <v>134</v>
      </c>
      <c r="T351" s="5" t="s">
        <v>134</v>
      </c>
      <c r="U351" s="5" t="s">
        <v>134</v>
      </c>
      <c r="V351" s="5" t="s">
        <v>135</v>
      </c>
    </row>
    <row r="352" spans="1:22" ht="14.4" x14ac:dyDescent="0.3">
      <c r="A352" s="5" t="s">
        <v>661</v>
      </c>
      <c r="B352" s="5" t="s">
        <v>662</v>
      </c>
      <c r="C352" s="5" t="s">
        <v>23</v>
      </c>
      <c r="D352" s="5" t="s">
        <v>23</v>
      </c>
      <c r="E352" s="5" t="s">
        <v>252</v>
      </c>
      <c r="F352" s="5" t="s">
        <v>123</v>
      </c>
      <c r="G352" s="5" t="s">
        <v>45</v>
      </c>
      <c r="H352" s="5" t="s">
        <v>10</v>
      </c>
      <c r="I352" s="6">
        <v>2500000000</v>
      </c>
      <c r="J352" s="6">
        <v>2500000000</v>
      </c>
      <c r="K352" s="5" t="s">
        <v>134</v>
      </c>
      <c r="L352" s="5" t="s">
        <v>126</v>
      </c>
      <c r="M352" s="5" t="s">
        <v>103</v>
      </c>
      <c r="N352" s="5" t="s">
        <v>127</v>
      </c>
      <c r="O352" s="5" t="s">
        <v>306</v>
      </c>
      <c r="P352" s="5" t="s">
        <v>129</v>
      </c>
      <c r="Q352" s="5"/>
      <c r="R352" s="5" t="s">
        <v>307</v>
      </c>
      <c r="S352" s="5" t="s">
        <v>134</v>
      </c>
      <c r="T352" s="5" t="s">
        <v>134</v>
      </c>
      <c r="U352" s="5" t="s">
        <v>134</v>
      </c>
      <c r="V352" s="5" t="s">
        <v>135</v>
      </c>
    </row>
    <row r="353" spans="1:22" ht="14.4" hidden="1" x14ac:dyDescent="0.3">
      <c r="A353" s="5" t="s">
        <v>139</v>
      </c>
      <c r="B353" s="5" t="s">
        <v>663</v>
      </c>
      <c r="C353" s="5" t="s">
        <v>48</v>
      </c>
      <c r="D353" s="5" t="s">
        <v>48</v>
      </c>
      <c r="E353" s="5" t="s">
        <v>166</v>
      </c>
      <c r="F353" s="5" t="s">
        <v>123</v>
      </c>
      <c r="G353" s="5" t="s">
        <v>9</v>
      </c>
      <c r="H353" s="5" t="s">
        <v>10</v>
      </c>
      <c r="I353" s="6">
        <v>84000000</v>
      </c>
      <c r="J353" s="6">
        <v>84000000</v>
      </c>
      <c r="K353" s="5" t="s">
        <v>134</v>
      </c>
      <c r="L353" s="5" t="s">
        <v>126</v>
      </c>
      <c r="M353" s="5" t="s">
        <v>103</v>
      </c>
      <c r="N353" s="5" t="s">
        <v>127</v>
      </c>
      <c r="O353" s="5" t="s">
        <v>584</v>
      </c>
      <c r="P353" s="5" t="s">
        <v>129</v>
      </c>
      <c r="Q353" s="5"/>
      <c r="R353" s="5" t="s">
        <v>585</v>
      </c>
      <c r="S353" s="5" t="s">
        <v>134</v>
      </c>
      <c r="T353" s="5" t="s">
        <v>134</v>
      </c>
      <c r="U353" s="5" t="s">
        <v>134</v>
      </c>
      <c r="V353" s="5" t="s">
        <v>135</v>
      </c>
    </row>
    <row r="354" spans="1:22" ht="14.4" hidden="1" x14ac:dyDescent="0.3">
      <c r="A354" s="5" t="s">
        <v>139</v>
      </c>
      <c r="B354" s="5" t="s">
        <v>664</v>
      </c>
      <c r="C354" s="5" t="s">
        <v>25</v>
      </c>
      <c r="D354" s="5" t="s">
        <v>25</v>
      </c>
      <c r="E354" s="5" t="s">
        <v>141</v>
      </c>
      <c r="F354" s="5" t="s">
        <v>123</v>
      </c>
      <c r="G354" s="5" t="s">
        <v>9</v>
      </c>
      <c r="H354" s="5" t="s">
        <v>10</v>
      </c>
      <c r="I354" s="6">
        <v>90850000</v>
      </c>
      <c r="J354" s="6">
        <v>90850000</v>
      </c>
      <c r="K354" s="5" t="s">
        <v>134</v>
      </c>
      <c r="L354" s="5" t="s">
        <v>126</v>
      </c>
      <c r="M354" s="5" t="s">
        <v>103</v>
      </c>
      <c r="N354" s="5" t="s">
        <v>127</v>
      </c>
      <c r="O354" s="5" t="s">
        <v>584</v>
      </c>
      <c r="P354" s="5" t="s">
        <v>129</v>
      </c>
      <c r="Q354" s="5"/>
      <c r="R354" s="5" t="s">
        <v>585</v>
      </c>
      <c r="S354" s="5" t="s">
        <v>134</v>
      </c>
      <c r="T354" s="5" t="s">
        <v>134</v>
      </c>
      <c r="U354" s="5" t="s">
        <v>134</v>
      </c>
      <c r="V354" s="5" t="s">
        <v>135</v>
      </c>
    </row>
    <row r="355" spans="1:22" ht="14.4" hidden="1" x14ac:dyDescent="0.3">
      <c r="A355" s="5" t="s">
        <v>139</v>
      </c>
      <c r="B355" s="5" t="s">
        <v>665</v>
      </c>
      <c r="C355" s="5" t="s">
        <v>25</v>
      </c>
      <c r="D355" s="5" t="s">
        <v>25</v>
      </c>
      <c r="E355" s="5" t="s">
        <v>141</v>
      </c>
      <c r="F355" s="5" t="s">
        <v>123</v>
      </c>
      <c r="G355" s="5" t="s">
        <v>9</v>
      </c>
      <c r="H355" s="5" t="s">
        <v>10</v>
      </c>
      <c r="I355" s="6">
        <v>90850000</v>
      </c>
      <c r="J355" s="6">
        <v>90850000</v>
      </c>
      <c r="K355" s="5" t="s">
        <v>134</v>
      </c>
      <c r="L355" s="5" t="s">
        <v>126</v>
      </c>
      <c r="M355" s="5" t="s">
        <v>103</v>
      </c>
      <c r="N355" s="5" t="s">
        <v>127</v>
      </c>
      <c r="O355" s="5" t="s">
        <v>584</v>
      </c>
      <c r="P355" s="5" t="s">
        <v>129</v>
      </c>
      <c r="Q355" s="5"/>
      <c r="R355" s="5" t="s">
        <v>585</v>
      </c>
      <c r="S355" s="5" t="s">
        <v>134</v>
      </c>
      <c r="T355" s="5" t="s">
        <v>134</v>
      </c>
      <c r="U355" s="5" t="s">
        <v>134</v>
      </c>
      <c r="V355" s="5" t="s">
        <v>135</v>
      </c>
    </row>
    <row r="356" spans="1:22" ht="14.4" hidden="1" x14ac:dyDescent="0.3">
      <c r="A356" s="5" t="s">
        <v>139</v>
      </c>
      <c r="B356" s="5" t="s">
        <v>666</v>
      </c>
      <c r="C356" s="5" t="s">
        <v>16</v>
      </c>
      <c r="D356" s="5" t="s">
        <v>16</v>
      </c>
      <c r="E356" s="5" t="s">
        <v>171</v>
      </c>
      <c r="F356" s="5" t="s">
        <v>123</v>
      </c>
      <c r="G356" s="5" t="s">
        <v>9</v>
      </c>
      <c r="H356" s="5" t="s">
        <v>10</v>
      </c>
      <c r="I356" s="6">
        <v>75900000</v>
      </c>
      <c r="J356" s="6">
        <v>75900000</v>
      </c>
      <c r="K356" s="5" t="s">
        <v>134</v>
      </c>
      <c r="L356" s="5" t="s">
        <v>126</v>
      </c>
      <c r="M356" s="5" t="s">
        <v>103</v>
      </c>
      <c r="N356" s="5" t="s">
        <v>127</v>
      </c>
      <c r="O356" s="5" t="s">
        <v>584</v>
      </c>
      <c r="P356" s="5" t="s">
        <v>129</v>
      </c>
      <c r="Q356" s="5"/>
      <c r="R356" s="5" t="s">
        <v>585</v>
      </c>
      <c r="S356" s="5" t="s">
        <v>134</v>
      </c>
      <c r="T356" s="5" t="s">
        <v>134</v>
      </c>
      <c r="U356" s="5" t="s">
        <v>134</v>
      </c>
      <c r="V356" s="5" t="s">
        <v>135</v>
      </c>
    </row>
    <row r="357" spans="1:22" ht="14.4" hidden="1" x14ac:dyDescent="0.3">
      <c r="A357" s="5" t="s">
        <v>139</v>
      </c>
      <c r="B357" s="5" t="s">
        <v>667</v>
      </c>
      <c r="C357" s="5" t="s">
        <v>40</v>
      </c>
      <c r="D357" s="5" t="s">
        <v>40</v>
      </c>
      <c r="E357" s="5" t="s">
        <v>471</v>
      </c>
      <c r="F357" s="5" t="s">
        <v>123</v>
      </c>
      <c r="G357" s="5" t="s">
        <v>9</v>
      </c>
      <c r="H357" s="5" t="s">
        <v>10</v>
      </c>
      <c r="I357" s="6">
        <v>49700000</v>
      </c>
      <c r="J357" s="6">
        <v>49700000</v>
      </c>
      <c r="K357" s="5" t="s">
        <v>134</v>
      </c>
      <c r="L357" s="5" t="s">
        <v>126</v>
      </c>
      <c r="M357" s="5" t="s">
        <v>103</v>
      </c>
      <c r="N357" s="5" t="s">
        <v>127</v>
      </c>
      <c r="O357" s="5" t="s">
        <v>584</v>
      </c>
      <c r="P357" s="5" t="s">
        <v>129</v>
      </c>
      <c r="Q357" s="5"/>
      <c r="R357" s="5" t="s">
        <v>585</v>
      </c>
      <c r="S357" s="5" t="s">
        <v>134</v>
      </c>
      <c r="T357" s="5" t="s">
        <v>134</v>
      </c>
      <c r="U357" s="5" t="s">
        <v>134</v>
      </c>
      <c r="V357" s="5" t="s">
        <v>135</v>
      </c>
    </row>
    <row r="358" spans="1:22" ht="14.4" hidden="1" x14ac:dyDescent="0.3">
      <c r="A358" s="5" t="s">
        <v>139</v>
      </c>
      <c r="B358" s="5" t="s">
        <v>668</v>
      </c>
      <c r="C358" s="5" t="s">
        <v>25</v>
      </c>
      <c r="D358" s="5" t="s">
        <v>25</v>
      </c>
      <c r="E358" s="5" t="s">
        <v>141</v>
      </c>
      <c r="F358" s="5" t="s">
        <v>123</v>
      </c>
      <c r="G358" s="5" t="s">
        <v>9</v>
      </c>
      <c r="H358" s="5" t="s">
        <v>10</v>
      </c>
      <c r="I358" s="6">
        <v>72450000</v>
      </c>
      <c r="J358" s="6">
        <v>72450000</v>
      </c>
      <c r="K358" s="5" t="s">
        <v>134</v>
      </c>
      <c r="L358" s="5" t="s">
        <v>126</v>
      </c>
      <c r="M358" s="5" t="s">
        <v>103</v>
      </c>
      <c r="N358" s="5" t="s">
        <v>127</v>
      </c>
      <c r="O358" s="5" t="s">
        <v>584</v>
      </c>
      <c r="P358" s="5" t="s">
        <v>129</v>
      </c>
      <c r="Q358" s="5"/>
      <c r="R358" s="5" t="s">
        <v>585</v>
      </c>
      <c r="S358" s="5" t="s">
        <v>134</v>
      </c>
      <c r="T358" s="5" t="s">
        <v>134</v>
      </c>
      <c r="U358" s="5" t="s">
        <v>134</v>
      </c>
      <c r="V358" s="5" t="s">
        <v>135</v>
      </c>
    </row>
    <row r="359" spans="1:22" ht="14.4" x14ac:dyDescent="0.3">
      <c r="A359" s="5" t="s">
        <v>308</v>
      </c>
      <c r="B359" s="5" t="s">
        <v>669</v>
      </c>
      <c r="C359" s="5" t="s">
        <v>11</v>
      </c>
      <c r="D359" s="5" t="s">
        <v>11</v>
      </c>
      <c r="E359" s="5" t="s">
        <v>185</v>
      </c>
      <c r="F359" s="5" t="s">
        <v>123</v>
      </c>
      <c r="G359" s="5" t="s">
        <v>9</v>
      </c>
      <c r="H359" s="5" t="s">
        <v>10</v>
      </c>
      <c r="I359" s="6">
        <v>65481000</v>
      </c>
      <c r="J359" s="6">
        <v>65481000</v>
      </c>
      <c r="K359" s="5" t="s">
        <v>134</v>
      </c>
      <c r="L359" s="5" t="s">
        <v>126</v>
      </c>
      <c r="M359" s="5" t="s">
        <v>103</v>
      </c>
      <c r="N359" s="5" t="s">
        <v>103</v>
      </c>
      <c r="O359" s="5" t="s">
        <v>306</v>
      </c>
      <c r="P359" s="5" t="s">
        <v>129</v>
      </c>
      <c r="Q359" s="5"/>
      <c r="R359" s="5" t="s">
        <v>307</v>
      </c>
      <c r="S359" s="5" t="s">
        <v>134</v>
      </c>
      <c r="T359" s="5" t="s">
        <v>134</v>
      </c>
      <c r="U359" s="5" t="s">
        <v>134</v>
      </c>
      <c r="V359" s="5" t="s">
        <v>135</v>
      </c>
    </row>
    <row r="360" spans="1:22" ht="14.4" x14ac:dyDescent="0.3">
      <c r="A360" s="5" t="s">
        <v>308</v>
      </c>
      <c r="B360" s="5" t="s">
        <v>670</v>
      </c>
      <c r="C360" s="5" t="s">
        <v>11</v>
      </c>
      <c r="D360" s="5" t="s">
        <v>11</v>
      </c>
      <c r="E360" s="5" t="s">
        <v>185</v>
      </c>
      <c r="F360" s="5" t="s">
        <v>123</v>
      </c>
      <c r="G360" s="5" t="s">
        <v>9</v>
      </c>
      <c r="H360" s="5" t="s">
        <v>10</v>
      </c>
      <c r="I360" s="6">
        <v>48800000</v>
      </c>
      <c r="J360" s="6">
        <v>48800000</v>
      </c>
      <c r="K360" s="5" t="s">
        <v>134</v>
      </c>
      <c r="L360" s="5" t="s">
        <v>126</v>
      </c>
      <c r="M360" s="5" t="s">
        <v>103</v>
      </c>
      <c r="N360" s="5" t="s">
        <v>103</v>
      </c>
      <c r="O360" s="5" t="s">
        <v>306</v>
      </c>
      <c r="P360" s="5" t="s">
        <v>129</v>
      </c>
      <c r="Q360" s="5"/>
      <c r="R360" s="5" t="s">
        <v>307</v>
      </c>
      <c r="S360" s="5" t="s">
        <v>134</v>
      </c>
      <c r="T360" s="5" t="s">
        <v>134</v>
      </c>
      <c r="U360" s="5" t="s">
        <v>134</v>
      </c>
      <c r="V360" s="5" t="s">
        <v>135</v>
      </c>
    </row>
    <row r="361" spans="1:22" ht="14.4" hidden="1" x14ac:dyDescent="0.3">
      <c r="A361" s="5" t="s">
        <v>139</v>
      </c>
      <c r="B361" s="5" t="s">
        <v>95</v>
      </c>
      <c r="C361" s="5" t="s">
        <v>36</v>
      </c>
      <c r="D361" s="5" t="s">
        <v>36</v>
      </c>
      <c r="E361" s="5" t="s">
        <v>138</v>
      </c>
      <c r="F361" s="5" t="s">
        <v>123</v>
      </c>
      <c r="G361" s="5" t="s">
        <v>9</v>
      </c>
      <c r="H361" s="5" t="s">
        <v>10</v>
      </c>
      <c r="I361" s="6">
        <v>78300000</v>
      </c>
      <c r="J361" s="6">
        <v>78300000</v>
      </c>
      <c r="K361" s="5" t="s">
        <v>134</v>
      </c>
      <c r="L361" s="5" t="s">
        <v>126</v>
      </c>
      <c r="M361" s="5" t="s">
        <v>103</v>
      </c>
      <c r="N361" s="5" t="s">
        <v>103</v>
      </c>
      <c r="O361" s="5" t="s">
        <v>671</v>
      </c>
      <c r="P361" s="5" t="s">
        <v>129</v>
      </c>
      <c r="Q361" s="5"/>
      <c r="R361" s="5" t="s">
        <v>672</v>
      </c>
      <c r="S361" s="5" t="s">
        <v>134</v>
      </c>
      <c r="T361" s="5" t="s">
        <v>134</v>
      </c>
      <c r="U361" s="5" t="s">
        <v>134</v>
      </c>
      <c r="V361" s="5" t="s">
        <v>135</v>
      </c>
    </row>
    <row r="362" spans="1:22" ht="14.4" hidden="1" x14ac:dyDescent="0.3">
      <c r="A362" s="5" t="s">
        <v>673</v>
      </c>
      <c r="B362" s="5" t="s">
        <v>674</v>
      </c>
      <c r="C362" s="5" t="s">
        <v>23</v>
      </c>
      <c r="D362" s="5" t="s">
        <v>23</v>
      </c>
      <c r="E362" s="5" t="s">
        <v>252</v>
      </c>
      <c r="F362" s="5" t="s">
        <v>123</v>
      </c>
      <c r="G362" s="5" t="s">
        <v>76</v>
      </c>
      <c r="H362" s="5" t="s">
        <v>10</v>
      </c>
      <c r="I362" s="6">
        <v>25000000</v>
      </c>
      <c r="J362" s="6">
        <v>25000000</v>
      </c>
      <c r="K362" s="5" t="s">
        <v>134</v>
      </c>
      <c r="L362" s="5" t="s">
        <v>126</v>
      </c>
      <c r="M362" s="5" t="s">
        <v>103</v>
      </c>
      <c r="N362" s="5" t="s">
        <v>127</v>
      </c>
      <c r="O362" s="5" t="s">
        <v>249</v>
      </c>
      <c r="P362" s="5" t="s">
        <v>129</v>
      </c>
      <c r="Q362" s="5"/>
      <c r="R362" s="5" t="s">
        <v>250</v>
      </c>
      <c r="S362" s="5" t="s">
        <v>134</v>
      </c>
      <c r="T362" s="5" t="s">
        <v>134</v>
      </c>
      <c r="U362" s="5" t="s">
        <v>134</v>
      </c>
      <c r="V362" s="5" t="s">
        <v>135</v>
      </c>
    </row>
    <row r="363" spans="1:22" ht="14.4" hidden="1" x14ac:dyDescent="0.3">
      <c r="A363" s="5" t="s">
        <v>139</v>
      </c>
      <c r="B363" s="5" t="s">
        <v>675</v>
      </c>
      <c r="C363" s="5" t="s">
        <v>54</v>
      </c>
      <c r="D363" s="5" t="s">
        <v>54</v>
      </c>
      <c r="E363" s="5" t="s">
        <v>257</v>
      </c>
      <c r="F363" s="5" t="s">
        <v>123</v>
      </c>
      <c r="G363" s="5" t="s">
        <v>9</v>
      </c>
      <c r="H363" s="5" t="s">
        <v>10</v>
      </c>
      <c r="I363" s="6">
        <v>1901000</v>
      </c>
      <c r="J363" s="6">
        <v>1901000</v>
      </c>
      <c r="K363" s="5" t="s">
        <v>134</v>
      </c>
      <c r="L363" s="5" t="s">
        <v>126</v>
      </c>
      <c r="M363" s="5" t="s">
        <v>103</v>
      </c>
      <c r="N363" s="5" t="s">
        <v>127</v>
      </c>
      <c r="O363" s="5" t="s">
        <v>262</v>
      </c>
      <c r="P363" s="5" t="s">
        <v>129</v>
      </c>
      <c r="Q363" s="5"/>
      <c r="R363" s="5" t="s">
        <v>254</v>
      </c>
      <c r="S363" s="5" t="s">
        <v>134</v>
      </c>
      <c r="T363" s="5" t="s">
        <v>134</v>
      </c>
      <c r="U363" s="5" t="s">
        <v>134</v>
      </c>
      <c r="V363" s="5" t="s">
        <v>135</v>
      </c>
    </row>
    <row r="364" spans="1:22" ht="14.4" hidden="1" x14ac:dyDescent="0.3">
      <c r="A364" s="5" t="s">
        <v>139</v>
      </c>
      <c r="B364" s="5" t="s">
        <v>676</v>
      </c>
      <c r="C364" s="5" t="s">
        <v>16</v>
      </c>
      <c r="D364" s="5" t="s">
        <v>16</v>
      </c>
      <c r="E364" s="5" t="s">
        <v>171</v>
      </c>
      <c r="F364" s="5" t="s">
        <v>123</v>
      </c>
      <c r="G364" s="5" t="s">
        <v>9</v>
      </c>
      <c r="H364" s="5" t="s">
        <v>10</v>
      </c>
      <c r="I364" s="6">
        <v>104500000</v>
      </c>
      <c r="J364" s="6">
        <v>104500000</v>
      </c>
      <c r="K364" s="5" t="s">
        <v>134</v>
      </c>
      <c r="L364" s="5" t="s">
        <v>126</v>
      </c>
      <c r="M364" s="5" t="s">
        <v>103</v>
      </c>
      <c r="N364" s="5" t="s">
        <v>127</v>
      </c>
      <c r="O364" s="5" t="s">
        <v>589</v>
      </c>
      <c r="P364" s="5" t="s">
        <v>129</v>
      </c>
      <c r="Q364" s="5"/>
      <c r="R364" s="5" t="s">
        <v>590</v>
      </c>
      <c r="S364" s="5" t="s">
        <v>134</v>
      </c>
      <c r="T364" s="5" t="s">
        <v>134</v>
      </c>
      <c r="U364" s="5" t="s">
        <v>134</v>
      </c>
      <c r="V364" s="5" t="s">
        <v>135</v>
      </c>
    </row>
    <row r="365" spans="1:22" ht="14.4" hidden="1" x14ac:dyDescent="0.3">
      <c r="A365" s="5" t="s">
        <v>139</v>
      </c>
      <c r="B365" s="5" t="s">
        <v>677</v>
      </c>
      <c r="C365" s="5" t="s">
        <v>11</v>
      </c>
      <c r="D365" s="5" t="s">
        <v>11</v>
      </c>
      <c r="E365" s="5" t="s">
        <v>185</v>
      </c>
      <c r="F365" s="5" t="s">
        <v>123</v>
      </c>
      <c r="G365" s="5" t="s">
        <v>9</v>
      </c>
      <c r="H365" s="5" t="s">
        <v>10</v>
      </c>
      <c r="I365" s="6">
        <v>28800000</v>
      </c>
      <c r="J365" s="6">
        <v>28800000</v>
      </c>
      <c r="K365" s="5" t="s">
        <v>134</v>
      </c>
      <c r="L365" s="5" t="s">
        <v>126</v>
      </c>
      <c r="M365" s="5" t="s">
        <v>103</v>
      </c>
      <c r="N365" s="5" t="s">
        <v>103</v>
      </c>
      <c r="O365" s="5" t="s">
        <v>322</v>
      </c>
      <c r="P365" s="5" t="s">
        <v>129</v>
      </c>
      <c r="Q365" s="5"/>
      <c r="R365" s="5" t="s">
        <v>323</v>
      </c>
      <c r="S365" s="5" t="s">
        <v>134</v>
      </c>
      <c r="T365" s="5" t="s">
        <v>134</v>
      </c>
      <c r="U365" s="5" t="s">
        <v>134</v>
      </c>
      <c r="V365" s="5" t="s">
        <v>135</v>
      </c>
    </row>
    <row r="366" spans="1:22" ht="14.4" hidden="1" x14ac:dyDescent="0.3">
      <c r="A366" s="5" t="s">
        <v>139</v>
      </c>
      <c r="B366" s="5" t="s">
        <v>678</v>
      </c>
      <c r="C366" s="5" t="s">
        <v>16</v>
      </c>
      <c r="D366" s="5" t="s">
        <v>16</v>
      </c>
      <c r="E366" s="5" t="s">
        <v>122</v>
      </c>
      <c r="F366" s="5" t="s">
        <v>123</v>
      </c>
      <c r="G366" s="5" t="s">
        <v>9</v>
      </c>
      <c r="H366" s="5" t="s">
        <v>10</v>
      </c>
      <c r="I366" s="6">
        <v>13440000</v>
      </c>
      <c r="J366" s="6">
        <v>13440000</v>
      </c>
      <c r="K366" s="5" t="s">
        <v>134</v>
      </c>
      <c r="L366" s="5" t="s">
        <v>126</v>
      </c>
      <c r="M366" s="5" t="s">
        <v>103</v>
      </c>
      <c r="N366" s="5" t="s">
        <v>127</v>
      </c>
      <c r="O366" s="5" t="s">
        <v>392</v>
      </c>
      <c r="P366" s="5" t="s">
        <v>129</v>
      </c>
      <c r="Q366" s="5"/>
      <c r="R366" s="5" t="s">
        <v>393</v>
      </c>
      <c r="S366" s="5" t="s">
        <v>134</v>
      </c>
      <c r="T366" s="5" t="s">
        <v>134</v>
      </c>
      <c r="U366" s="5" t="s">
        <v>134</v>
      </c>
      <c r="V366" s="5" t="s">
        <v>135</v>
      </c>
    </row>
    <row r="367" spans="1:22" ht="14.4" hidden="1" x14ac:dyDescent="0.3">
      <c r="A367" s="5" t="s">
        <v>139</v>
      </c>
      <c r="B367" s="5" t="s">
        <v>679</v>
      </c>
      <c r="C367" s="5" t="s">
        <v>40</v>
      </c>
      <c r="D367" s="5" t="s">
        <v>40</v>
      </c>
      <c r="E367" s="5" t="s">
        <v>166</v>
      </c>
      <c r="F367" s="5" t="s">
        <v>123</v>
      </c>
      <c r="G367" s="5" t="s">
        <v>9</v>
      </c>
      <c r="H367" s="5" t="s">
        <v>10</v>
      </c>
      <c r="I367" s="6">
        <v>114450000</v>
      </c>
      <c r="J367" s="6">
        <v>114450000</v>
      </c>
      <c r="K367" s="5" t="s">
        <v>134</v>
      </c>
      <c r="L367" s="5" t="s">
        <v>126</v>
      </c>
      <c r="M367" s="5" t="s">
        <v>103</v>
      </c>
      <c r="N367" s="5" t="s">
        <v>127</v>
      </c>
      <c r="O367" s="5" t="s">
        <v>249</v>
      </c>
      <c r="P367" s="5" t="s">
        <v>129</v>
      </c>
      <c r="Q367" s="5"/>
      <c r="R367" s="5" t="s">
        <v>250</v>
      </c>
      <c r="S367" s="5" t="s">
        <v>134</v>
      </c>
      <c r="T367" s="5" t="s">
        <v>134</v>
      </c>
      <c r="U367" s="5" t="s">
        <v>134</v>
      </c>
      <c r="V367" s="5" t="s">
        <v>135</v>
      </c>
    </row>
    <row r="368" spans="1:22" ht="14.4" hidden="1" x14ac:dyDescent="0.3">
      <c r="A368" s="5" t="s">
        <v>139</v>
      </c>
      <c r="B368" s="5" t="s">
        <v>94</v>
      </c>
      <c r="C368" s="5" t="s">
        <v>16</v>
      </c>
      <c r="D368" s="5" t="s">
        <v>16</v>
      </c>
      <c r="E368" s="5" t="s">
        <v>171</v>
      </c>
      <c r="F368" s="5" t="s">
        <v>123</v>
      </c>
      <c r="G368" s="5" t="s">
        <v>9</v>
      </c>
      <c r="H368" s="5" t="s">
        <v>10</v>
      </c>
      <c r="I368" s="6">
        <v>95700000</v>
      </c>
      <c r="J368" s="6">
        <v>95700000</v>
      </c>
      <c r="K368" s="5" t="s">
        <v>134</v>
      </c>
      <c r="L368" s="5" t="s">
        <v>126</v>
      </c>
      <c r="M368" s="5" t="s">
        <v>103</v>
      </c>
      <c r="N368" s="5" t="s">
        <v>127</v>
      </c>
      <c r="O368" s="5" t="s">
        <v>589</v>
      </c>
      <c r="P368" s="5" t="s">
        <v>129</v>
      </c>
      <c r="Q368" s="5"/>
      <c r="R368" s="5" t="s">
        <v>590</v>
      </c>
      <c r="S368" s="5" t="s">
        <v>134</v>
      </c>
      <c r="T368" s="5" t="s">
        <v>134</v>
      </c>
      <c r="U368" s="5" t="s">
        <v>134</v>
      </c>
      <c r="V368" s="5" t="s">
        <v>135</v>
      </c>
    </row>
    <row r="369" spans="1:22" ht="14.4" hidden="1" x14ac:dyDescent="0.3">
      <c r="A369" s="5" t="s">
        <v>139</v>
      </c>
      <c r="B369" s="5" t="s">
        <v>680</v>
      </c>
      <c r="C369" s="5" t="s">
        <v>48</v>
      </c>
      <c r="D369" s="5" t="s">
        <v>48</v>
      </c>
      <c r="E369" s="5" t="s">
        <v>166</v>
      </c>
      <c r="F369" s="5" t="s">
        <v>123</v>
      </c>
      <c r="G369" s="5" t="s">
        <v>9</v>
      </c>
      <c r="H369" s="5" t="s">
        <v>10</v>
      </c>
      <c r="I369" s="6">
        <v>43200000</v>
      </c>
      <c r="J369" s="6">
        <v>43200000</v>
      </c>
      <c r="K369" s="5" t="s">
        <v>134</v>
      </c>
      <c r="L369" s="5" t="s">
        <v>126</v>
      </c>
      <c r="M369" s="5" t="s">
        <v>103</v>
      </c>
      <c r="N369" s="5" t="s">
        <v>127</v>
      </c>
      <c r="O369" s="5" t="s">
        <v>671</v>
      </c>
      <c r="P369" s="5" t="s">
        <v>129</v>
      </c>
      <c r="Q369" s="5"/>
      <c r="R369" s="5" t="s">
        <v>672</v>
      </c>
      <c r="S369" s="5" t="s">
        <v>134</v>
      </c>
      <c r="T369" s="5" t="s">
        <v>134</v>
      </c>
      <c r="U369" s="5" t="s">
        <v>134</v>
      </c>
      <c r="V369" s="5" t="s">
        <v>135</v>
      </c>
    </row>
    <row r="370" spans="1:22" ht="14.4" hidden="1" x14ac:dyDescent="0.3">
      <c r="A370" s="5" t="s">
        <v>139</v>
      </c>
      <c r="B370" s="5" t="s">
        <v>681</v>
      </c>
      <c r="C370" s="5" t="s">
        <v>16</v>
      </c>
      <c r="D370" s="5" t="s">
        <v>16</v>
      </c>
      <c r="E370" s="5" t="s">
        <v>171</v>
      </c>
      <c r="F370" s="5" t="s">
        <v>123</v>
      </c>
      <c r="G370" s="5" t="s">
        <v>9</v>
      </c>
      <c r="H370" s="5" t="s">
        <v>10</v>
      </c>
      <c r="I370" s="6">
        <v>63800000</v>
      </c>
      <c r="J370" s="6">
        <v>63800000</v>
      </c>
      <c r="K370" s="5" t="s">
        <v>125</v>
      </c>
      <c r="L370" s="5" t="s">
        <v>126</v>
      </c>
      <c r="M370" s="5" t="s">
        <v>103</v>
      </c>
      <c r="N370" s="5" t="s">
        <v>127</v>
      </c>
      <c r="O370" s="5" t="s">
        <v>207</v>
      </c>
      <c r="P370" s="5" t="s">
        <v>129</v>
      </c>
      <c r="Q370" s="5"/>
      <c r="R370" s="5" t="s">
        <v>103</v>
      </c>
      <c r="S370" s="5" t="s">
        <v>125</v>
      </c>
      <c r="T370" s="5" t="s">
        <v>125</v>
      </c>
      <c r="U370" s="5" t="s">
        <v>125</v>
      </c>
      <c r="V370" s="5" t="s">
        <v>125</v>
      </c>
    </row>
    <row r="371" spans="1:22" ht="14.4" x14ac:dyDescent="0.3">
      <c r="A371" s="5" t="s">
        <v>308</v>
      </c>
      <c r="B371" s="5" t="s">
        <v>56</v>
      </c>
      <c r="C371" s="5" t="s">
        <v>23</v>
      </c>
      <c r="D371" s="5" t="s">
        <v>23</v>
      </c>
      <c r="E371" s="5" t="s">
        <v>252</v>
      </c>
      <c r="F371" s="5" t="s">
        <v>123</v>
      </c>
      <c r="G371" s="5" t="s">
        <v>9</v>
      </c>
      <c r="H371" s="5" t="s">
        <v>18</v>
      </c>
      <c r="I371" s="6">
        <v>122000000</v>
      </c>
      <c r="J371" s="6">
        <v>122000000</v>
      </c>
      <c r="K371" s="5" t="s">
        <v>134</v>
      </c>
      <c r="L371" s="5" t="s">
        <v>126</v>
      </c>
      <c r="M371" s="5" t="s">
        <v>103</v>
      </c>
      <c r="N371" s="5" t="s">
        <v>103</v>
      </c>
      <c r="O371" s="5" t="s">
        <v>306</v>
      </c>
      <c r="P371" s="5" t="s">
        <v>129</v>
      </c>
      <c r="Q371" s="5"/>
      <c r="R371" s="5" t="s">
        <v>307</v>
      </c>
      <c r="S371" s="5" t="s">
        <v>134</v>
      </c>
      <c r="T371" s="5" t="s">
        <v>134</v>
      </c>
      <c r="U371" s="5" t="s">
        <v>134</v>
      </c>
      <c r="V371" s="5" t="s">
        <v>135</v>
      </c>
    </row>
    <row r="372" spans="1:22" ht="14.4" hidden="1" x14ac:dyDescent="0.3">
      <c r="A372" s="5" t="s">
        <v>468</v>
      </c>
      <c r="B372" s="5" t="s">
        <v>682</v>
      </c>
      <c r="C372" s="5" t="s">
        <v>23</v>
      </c>
      <c r="D372" s="5" t="s">
        <v>23</v>
      </c>
      <c r="E372" s="5" t="s">
        <v>252</v>
      </c>
      <c r="F372" s="5" t="s">
        <v>123</v>
      </c>
      <c r="G372" s="5" t="s">
        <v>9</v>
      </c>
      <c r="H372" s="5" t="s">
        <v>10</v>
      </c>
      <c r="I372" s="6">
        <v>17550000</v>
      </c>
      <c r="J372" s="6">
        <v>17550000</v>
      </c>
      <c r="K372" s="5" t="s">
        <v>134</v>
      </c>
      <c r="L372" s="5" t="s">
        <v>126</v>
      </c>
      <c r="M372" s="5" t="s">
        <v>103</v>
      </c>
      <c r="N372" s="5" t="s">
        <v>103</v>
      </c>
      <c r="O372" s="5" t="s">
        <v>683</v>
      </c>
      <c r="P372" s="5" t="s">
        <v>129</v>
      </c>
      <c r="Q372" s="5"/>
      <c r="R372" s="5" t="s">
        <v>657</v>
      </c>
      <c r="S372" s="5" t="s">
        <v>134</v>
      </c>
      <c r="T372" s="5" t="s">
        <v>134</v>
      </c>
      <c r="U372" s="5" t="s">
        <v>134</v>
      </c>
      <c r="V372" s="5" t="s">
        <v>135</v>
      </c>
    </row>
    <row r="373" spans="1:22" ht="14.4" x14ac:dyDescent="0.3">
      <c r="A373" s="5" t="s">
        <v>139</v>
      </c>
      <c r="B373" s="5" t="s">
        <v>32</v>
      </c>
      <c r="C373" s="5" t="s">
        <v>23</v>
      </c>
      <c r="D373" s="5" t="s">
        <v>23</v>
      </c>
      <c r="E373" s="5" t="s">
        <v>252</v>
      </c>
      <c r="F373" s="5" t="s">
        <v>123</v>
      </c>
      <c r="G373" s="5" t="s">
        <v>9</v>
      </c>
      <c r="H373" s="5" t="s">
        <v>10</v>
      </c>
      <c r="I373" s="6">
        <v>100000000</v>
      </c>
      <c r="J373" s="6">
        <v>100000000</v>
      </c>
      <c r="K373" s="5" t="s">
        <v>134</v>
      </c>
      <c r="L373" s="5" t="s">
        <v>126</v>
      </c>
      <c r="M373" s="5" t="s">
        <v>103</v>
      </c>
      <c r="N373" s="5" t="s">
        <v>103</v>
      </c>
      <c r="O373" s="5" t="s">
        <v>306</v>
      </c>
      <c r="P373" s="5" t="s">
        <v>129</v>
      </c>
      <c r="Q373" s="5"/>
      <c r="R373" s="5" t="s">
        <v>307</v>
      </c>
      <c r="S373" s="5" t="s">
        <v>134</v>
      </c>
      <c r="T373" s="5" t="s">
        <v>134</v>
      </c>
      <c r="U373" s="5" t="s">
        <v>134</v>
      </c>
      <c r="V373" s="5" t="s">
        <v>135</v>
      </c>
    </row>
    <row r="374" spans="1:22" ht="14.4" hidden="1" x14ac:dyDescent="0.3">
      <c r="A374" s="5" t="s">
        <v>139</v>
      </c>
      <c r="B374" s="5" t="s">
        <v>684</v>
      </c>
      <c r="C374" s="5" t="s">
        <v>78</v>
      </c>
      <c r="D374" s="5" t="s">
        <v>78</v>
      </c>
      <c r="E374" s="5" t="s">
        <v>166</v>
      </c>
      <c r="F374" s="5" t="s">
        <v>123</v>
      </c>
      <c r="G374" s="5" t="s">
        <v>9</v>
      </c>
      <c r="H374" s="5" t="s">
        <v>10</v>
      </c>
      <c r="I374" s="6">
        <v>300000000</v>
      </c>
      <c r="J374" s="6">
        <v>300000000</v>
      </c>
      <c r="K374" s="5" t="s">
        <v>125</v>
      </c>
      <c r="L374" s="5" t="s">
        <v>126</v>
      </c>
      <c r="M374" s="5" t="s">
        <v>103</v>
      </c>
      <c r="N374" s="5" t="s">
        <v>127</v>
      </c>
      <c r="O374" s="5" t="s">
        <v>318</v>
      </c>
      <c r="P374" s="5" t="s">
        <v>129</v>
      </c>
      <c r="Q374" s="5"/>
      <c r="R374" s="5" t="s">
        <v>319</v>
      </c>
      <c r="S374" s="5" t="s">
        <v>125</v>
      </c>
      <c r="T374" s="5" t="s">
        <v>125</v>
      </c>
      <c r="U374" s="5" t="s">
        <v>125</v>
      </c>
      <c r="V374" s="5" t="s">
        <v>125</v>
      </c>
    </row>
    <row r="375" spans="1:22" ht="14.4" hidden="1" x14ac:dyDescent="0.3">
      <c r="A375" s="5" t="s">
        <v>139</v>
      </c>
      <c r="B375" s="5" t="s">
        <v>685</v>
      </c>
      <c r="C375" s="5" t="s">
        <v>11</v>
      </c>
      <c r="D375" s="5" t="s">
        <v>11</v>
      </c>
      <c r="E375" s="5" t="s">
        <v>185</v>
      </c>
      <c r="F375" s="5" t="s">
        <v>123</v>
      </c>
      <c r="G375" s="5" t="s">
        <v>9</v>
      </c>
      <c r="H375" s="5" t="s">
        <v>10</v>
      </c>
      <c r="I375" s="6">
        <v>60000000</v>
      </c>
      <c r="J375" s="6">
        <v>60000000</v>
      </c>
      <c r="K375" s="5" t="s">
        <v>134</v>
      </c>
      <c r="L375" s="5" t="s">
        <v>126</v>
      </c>
      <c r="M375" s="5" t="s">
        <v>103</v>
      </c>
      <c r="N375" s="5" t="s">
        <v>103</v>
      </c>
      <c r="O375" s="5" t="s">
        <v>686</v>
      </c>
      <c r="P375" s="5" t="s">
        <v>129</v>
      </c>
      <c r="Q375" s="5"/>
      <c r="R375" s="5" t="s">
        <v>687</v>
      </c>
      <c r="S375" s="5" t="s">
        <v>134</v>
      </c>
      <c r="T375" s="5" t="s">
        <v>134</v>
      </c>
      <c r="U375" s="5" t="s">
        <v>134</v>
      </c>
      <c r="V375" s="5" t="s">
        <v>135</v>
      </c>
    </row>
    <row r="376" spans="1:22" ht="14.4" hidden="1" x14ac:dyDescent="0.3">
      <c r="A376" s="5" t="s">
        <v>139</v>
      </c>
      <c r="B376" s="5" t="s">
        <v>688</v>
      </c>
      <c r="C376" s="5" t="s">
        <v>78</v>
      </c>
      <c r="D376" s="5" t="s">
        <v>78</v>
      </c>
      <c r="E376" s="5" t="s">
        <v>122</v>
      </c>
      <c r="F376" s="5" t="s">
        <v>123</v>
      </c>
      <c r="G376" s="5" t="s">
        <v>9</v>
      </c>
      <c r="H376" s="5" t="s">
        <v>18</v>
      </c>
      <c r="I376" s="6">
        <v>120700000</v>
      </c>
      <c r="J376" s="6">
        <v>120700000</v>
      </c>
      <c r="K376" s="5" t="s">
        <v>134</v>
      </c>
      <c r="L376" s="5" t="s">
        <v>126</v>
      </c>
      <c r="M376" s="5" t="s">
        <v>103</v>
      </c>
      <c r="N376" s="5" t="s">
        <v>127</v>
      </c>
      <c r="O376" s="5" t="s">
        <v>689</v>
      </c>
      <c r="P376" s="5" t="s">
        <v>129</v>
      </c>
      <c r="Q376" s="5"/>
      <c r="R376" s="5" t="s">
        <v>168</v>
      </c>
      <c r="S376" s="5" t="s">
        <v>134</v>
      </c>
      <c r="T376" s="5" t="s">
        <v>134</v>
      </c>
      <c r="U376" s="5" t="s">
        <v>134</v>
      </c>
      <c r="V376" s="5" t="s">
        <v>135</v>
      </c>
    </row>
    <row r="377" spans="1:22" ht="14.4" hidden="1" x14ac:dyDescent="0.3">
      <c r="A377" s="5" t="s">
        <v>139</v>
      </c>
      <c r="B377" s="5" t="s">
        <v>690</v>
      </c>
      <c r="C377" s="5" t="s">
        <v>16</v>
      </c>
      <c r="D377" s="5" t="s">
        <v>16</v>
      </c>
      <c r="E377" s="5" t="s">
        <v>171</v>
      </c>
      <c r="F377" s="5" t="s">
        <v>123</v>
      </c>
      <c r="G377" s="5" t="s">
        <v>9</v>
      </c>
      <c r="H377" s="5" t="s">
        <v>10</v>
      </c>
      <c r="I377" s="6">
        <v>104500000</v>
      </c>
      <c r="J377" s="6">
        <v>104500000</v>
      </c>
      <c r="K377" s="5" t="s">
        <v>134</v>
      </c>
      <c r="L377" s="5" t="s">
        <v>126</v>
      </c>
      <c r="M377" s="5" t="s">
        <v>103</v>
      </c>
      <c r="N377" s="5" t="s">
        <v>127</v>
      </c>
      <c r="O377" s="5" t="s">
        <v>691</v>
      </c>
      <c r="P377" s="5" t="s">
        <v>129</v>
      </c>
      <c r="Q377" s="5"/>
      <c r="R377" s="5" t="s">
        <v>692</v>
      </c>
      <c r="S377" s="5" t="s">
        <v>134</v>
      </c>
      <c r="T377" s="5" t="s">
        <v>134</v>
      </c>
      <c r="U377" s="5" t="s">
        <v>134</v>
      </c>
      <c r="V377" s="5" t="s">
        <v>135</v>
      </c>
    </row>
    <row r="378" spans="1:22" ht="14.4" hidden="1" x14ac:dyDescent="0.3">
      <c r="A378" s="5" t="s">
        <v>139</v>
      </c>
      <c r="B378" s="5" t="s">
        <v>693</v>
      </c>
      <c r="C378" s="5" t="s">
        <v>11</v>
      </c>
      <c r="D378" s="5" t="s">
        <v>11</v>
      </c>
      <c r="E378" s="5" t="s">
        <v>185</v>
      </c>
      <c r="F378" s="5" t="s">
        <v>123</v>
      </c>
      <c r="G378" s="5" t="s">
        <v>9</v>
      </c>
      <c r="H378" s="5" t="s">
        <v>10</v>
      </c>
      <c r="I378" s="6">
        <v>34164000</v>
      </c>
      <c r="J378" s="6">
        <v>34164000</v>
      </c>
      <c r="K378" s="5" t="s">
        <v>134</v>
      </c>
      <c r="L378" s="5" t="s">
        <v>126</v>
      </c>
      <c r="M378" s="5" t="s">
        <v>103</v>
      </c>
      <c r="N378" s="5" t="s">
        <v>103</v>
      </c>
      <c r="O378" s="5" t="s">
        <v>245</v>
      </c>
      <c r="P378" s="5" t="s">
        <v>129</v>
      </c>
      <c r="Q378" s="5"/>
      <c r="R378" s="5" t="s">
        <v>369</v>
      </c>
      <c r="S378" s="5" t="s">
        <v>134</v>
      </c>
      <c r="T378" s="5" t="s">
        <v>134</v>
      </c>
      <c r="U378" s="5" t="s">
        <v>134</v>
      </c>
      <c r="V378" s="5" t="s">
        <v>135</v>
      </c>
    </row>
    <row r="379" spans="1:22" ht="14.4" hidden="1" x14ac:dyDescent="0.3">
      <c r="A379" s="5" t="s">
        <v>513</v>
      </c>
      <c r="B379" s="5" t="s">
        <v>694</v>
      </c>
      <c r="C379" s="5" t="s">
        <v>23</v>
      </c>
      <c r="D379" s="5" t="s">
        <v>23</v>
      </c>
      <c r="E379" s="5" t="s">
        <v>252</v>
      </c>
      <c r="F379" s="5" t="s">
        <v>123</v>
      </c>
      <c r="G379" s="5" t="s">
        <v>9</v>
      </c>
      <c r="H379" s="5" t="s">
        <v>18</v>
      </c>
      <c r="I379" s="6">
        <v>6953819898</v>
      </c>
      <c r="J379" s="6">
        <v>6953819898</v>
      </c>
      <c r="K379" s="5" t="s">
        <v>134</v>
      </c>
      <c r="L379" s="5" t="s">
        <v>126</v>
      </c>
      <c r="M379" s="5" t="s">
        <v>103</v>
      </c>
      <c r="N379" s="5" t="s">
        <v>103</v>
      </c>
      <c r="O379" s="5" t="s">
        <v>296</v>
      </c>
      <c r="P379" s="5" t="s">
        <v>129</v>
      </c>
      <c r="Q379" s="5"/>
      <c r="R379" s="5" t="s">
        <v>297</v>
      </c>
      <c r="S379" s="5" t="s">
        <v>134</v>
      </c>
      <c r="T379" s="5" t="s">
        <v>134</v>
      </c>
      <c r="U379" s="5" t="s">
        <v>134</v>
      </c>
      <c r="V379" s="5" t="s">
        <v>135</v>
      </c>
    </row>
    <row r="380" spans="1:22" ht="14.4" hidden="1" x14ac:dyDescent="0.3">
      <c r="A380" s="5" t="s">
        <v>695</v>
      </c>
      <c r="B380" s="5" t="s">
        <v>696</v>
      </c>
      <c r="C380" s="5" t="s">
        <v>23</v>
      </c>
      <c r="D380" s="5" t="s">
        <v>23</v>
      </c>
      <c r="E380" s="5" t="s">
        <v>252</v>
      </c>
      <c r="F380" s="5" t="s">
        <v>123</v>
      </c>
      <c r="G380" s="5" t="s">
        <v>9</v>
      </c>
      <c r="H380" s="5" t="s">
        <v>18</v>
      </c>
      <c r="I380" s="6">
        <v>100000000</v>
      </c>
      <c r="J380" s="6">
        <v>100000000</v>
      </c>
      <c r="K380" s="5" t="s">
        <v>134</v>
      </c>
      <c r="L380" s="5" t="s">
        <v>126</v>
      </c>
      <c r="M380" s="5" t="s">
        <v>103</v>
      </c>
      <c r="N380" s="5" t="s">
        <v>103</v>
      </c>
      <c r="O380" s="5" t="s">
        <v>314</v>
      </c>
      <c r="P380" s="5" t="s">
        <v>129</v>
      </c>
      <c r="Q380" s="5"/>
      <c r="R380" s="5" t="s">
        <v>315</v>
      </c>
      <c r="S380" s="5" t="s">
        <v>134</v>
      </c>
      <c r="T380" s="5" t="s">
        <v>134</v>
      </c>
      <c r="U380" s="5" t="s">
        <v>134</v>
      </c>
      <c r="V380" s="5" t="s">
        <v>135</v>
      </c>
    </row>
    <row r="381" spans="1:22" ht="14.4" hidden="1" x14ac:dyDescent="0.3">
      <c r="A381" s="5" t="s">
        <v>139</v>
      </c>
      <c r="B381" s="5" t="s">
        <v>697</v>
      </c>
      <c r="C381" s="5" t="s">
        <v>23</v>
      </c>
      <c r="D381" s="5" t="s">
        <v>23</v>
      </c>
      <c r="E381" s="5" t="s">
        <v>252</v>
      </c>
      <c r="F381" s="5" t="s">
        <v>123</v>
      </c>
      <c r="G381" s="5" t="s">
        <v>9</v>
      </c>
      <c r="H381" s="5" t="s">
        <v>10</v>
      </c>
      <c r="I381" s="6">
        <v>19476000</v>
      </c>
      <c r="J381" s="6">
        <v>19476000</v>
      </c>
      <c r="K381" s="5" t="s">
        <v>134</v>
      </c>
      <c r="L381" s="5" t="s">
        <v>126</v>
      </c>
      <c r="M381" s="5" t="s">
        <v>103</v>
      </c>
      <c r="N381" s="5" t="s">
        <v>103</v>
      </c>
      <c r="O381" s="5" t="s">
        <v>698</v>
      </c>
      <c r="P381" s="5" t="s">
        <v>129</v>
      </c>
      <c r="Q381" s="5"/>
      <c r="R381" s="5" t="s">
        <v>699</v>
      </c>
      <c r="S381" s="5" t="s">
        <v>134</v>
      </c>
      <c r="T381" s="5" t="s">
        <v>134</v>
      </c>
      <c r="U381" s="5" t="s">
        <v>134</v>
      </c>
      <c r="V381" s="5" t="s">
        <v>135</v>
      </c>
    </row>
    <row r="382" spans="1:22" ht="14.4" hidden="1" x14ac:dyDescent="0.3">
      <c r="A382" s="5" t="s">
        <v>139</v>
      </c>
      <c r="B382" s="5" t="s">
        <v>700</v>
      </c>
      <c r="C382" s="5" t="s">
        <v>78</v>
      </c>
      <c r="D382" s="5" t="s">
        <v>78</v>
      </c>
      <c r="E382" s="5" t="s">
        <v>122</v>
      </c>
      <c r="F382" s="5" t="s">
        <v>123</v>
      </c>
      <c r="G382" s="5" t="s">
        <v>9</v>
      </c>
      <c r="H382" s="5" t="s">
        <v>18</v>
      </c>
      <c r="I382" s="6">
        <v>63000000</v>
      </c>
      <c r="J382" s="6">
        <v>63000000</v>
      </c>
      <c r="K382" s="5" t="s">
        <v>134</v>
      </c>
      <c r="L382" s="5" t="s">
        <v>126</v>
      </c>
      <c r="M382" s="5" t="s">
        <v>103</v>
      </c>
      <c r="N382" s="5" t="s">
        <v>127</v>
      </c>
      <c r="O382" s="5" t="s">
        <v>172</v>
      </c>
      <c r="P382" s="5" t="s">
        <v>701</v>
      </c>
      <c r="Q382" s="5"/>
      <c r="R382" s="5" t="s">
        <v>174</v>
      </c>
      <c r="S382" s="5" t="s">
        <v>134</v>
      </c>
      <c r="T382" s="5" t="s">
        <v>134</v>
      </c>
      <c r="U382" s="5" t="s">
        <v>134</v>
      </c>
      <c r="V382" s="5" t="s">
        <v>135</v>
      </c>
    </row>
    <row r="383" spans="1:22" ht="14.4" hidden="1" x14ac:dyDescent="0.3">
      <c r="A383" s="5" t="s">
        <v>139</v>
      </c>
      <c r="B383" s="5" t="s">
        <v>702</v>
      </c>
      <c r="C383" s="5" t="s">
        <v>78</v>
      </c>
      <c r="D383" s="5" t="s">
        <v>78</v>
      </c>
      <c r="E383" s="5" t="s">
        <v>122</v>
      </c>
      <c r="F383" s="5" t="s">
        <v>123</v>
      </c>
      <c r="G383" s="5" t="s">
        <v>9</v>
      </c>
      <c r="H383" s="5" t="s">
        <v>18</v>
      </c>
      <c r="I383" s="6">
        <v>75000000</v>
      </c>
      <c r="J383" s="6">
        <v>75000000</v>
      </c>
      <c r="K383" s="5" t="s">
        <v>134</v>
      </c>
      <c r="L383" s="5" t="s">
        <v>126</v>
      </c>
      <c r="M383" s="5" t="s">
        <v>103</v>
      </c>
      <c r="N383" s="5" t="s">
        <v>127</v>
      </c>
      <c r="O383" s="5" t="s">
        <v>172</v>
      </c>
      <c r="P383" s="5" t="s">
        <v>703</v>
      </c>
      <c r="Q383" s="5"/>
      <c r="R383" s="5" t="s">
        <v>174</v>
      </c>
      <c r="S383" s="5" t="s">
        <v>134</v>
      </c>
      <c r="T383" s="5" t="s">
        <v>134</v>
      </c>
      <c r="U383" s="5" t="s">
        <v>134</v>
      </c>
      <c r="V383" s="5" t="s">
        <v>135</v>
      </c>
    </row>
    <row r="384" spans="1:22" ht="14.4" hidden="1" x14ac:dyDescent="0.3">
      <c r="A384" s="5" t="s">
        <v>139</v>
      </c>
      <c r="B384" s="5" t="s">
        <v>704</v>
      </c>
      <c r="C384" s="5" t="s">
        <v>23</v>
      </c>
      <c r="D384" s="5" t="s">
        <v>23</v>
      </c>
      <c r="E384" s="5" t="s">
        <v>252</v>
      </c>
      <c r="F384" s="5" t="s">
        <v>123</v>
      </c>
      <c r="G384" s="5" t="s">
        <v>9</v>
      </c>
      <c r="H384" s="5" t="s">
        <v>10</v>
      </c>
      <c r="I384" s="6">
        <v>28500000</v>
      </c>
      <c r="J384" s="6">
        <v>28500000</v>
      </c>
      <c r="K384" s="5" t="s">
        <v>134</v>
      </c>
      <c r="L384" s="5" t="s">
        <v>126</v>
      </c>
      <c r="M384" s="5" t="s">
        <v>103</v>
      </c>
      <c r="N384" s="5" t="s">
        <v>103</v>
      </c>
      <c r="O384" s="5" t="s">
        <v>705</v>
      </c>
      <c r="P384" s="5" t="s">
        <v>129</v>
      </c>
      <c r="Q384" s="5"/>
      <c r="R384" s="5" t="s">
        <v>272</v>
      </c>
      <c r="S384" s="5" t="s">
        <v>134</v>
      </c>
      <c r="T384" s="5" t="s">
        <v>134</v>
      </c>
      <c r="U384" s="5" t="s">
        <v>134</v>
      </c>
      <c r="V384" s="5" t="s">
        <v>135</v>
      </c>
    </row>
    <row r="385" spans="1:22" ht="14.4" hidden="1" x14ac:dyDescent="0.3">
      <c r="A385" s="5" t="s">
        <v>139</v>
      </c>
      <c r="B385" s="5" t="s">
        <v>706</v>
      </c>
      <c r="C385" s="5" t="s">
        <v>23</v>
      </c>
      <c r="D385" s="5" t="s">
        <v>23</v>
      </c>
      <c r="E385" s="5" t="s">
        <v>252</v>
      </c>
      <c r="F385" s="5" t="s">
        <v>123</v>
      </c>
      <c r="G385" s="5" t="s">
        <v>9</v>
      </c>
      <c r="H385" s="5" t="s">
        <v>10</v>
      </c>
      <c r="I385" s="6">
        <v>28500000</v>
      </c>
      <c r="J385" s="6">
        <v>28500000</v>
      </c>
      <c r="K385" s="5" t="s">
        <v>134</v>
      </c>
      <c r="L385" s="5" t="s">
        <v>126</v>
      </c>
      <c r="M385" s="5" t="s">
        <v>103</v>
      </c>
      <c r="N385" s="5" t="s">
        <v>103</v>
      </c>
      <c r="O385" s="5" t="s">
        <v>705</v>
      </c>
      <c r="P385" s="5" t="s">
        <v>129</v>
      </c>
      <c r="Q385" s="5"/>
      <c r="R385" s="5" t="s">
        <v>272</v>
      </c>
      <c r="S385" s="5" t="s">
        <v>134</v>
      </c>
      <c r="T385" s="5" t="s">
        <v>134</v>
      </c>
      <c r="U385" s="5" t="s">
        <v>134</v>
      </c>
      <c r="V385" s="5" t="s">
        <v>135</v>
      </c>
    </row>
    <row r="386" spans="1:22" ht="14.4" hidden="1" x14ac:dyDescent="0.3">
      <c r="A386" s="5" t="s">
        <v>139</v>
      </c>
      <c r="B386" s="5" t="s">
        <v>707</v>
      </c>
      <c r="C386" s="5" t="s">
        <v>23</v>
      </c>
      <c r="D386" s="5" t="s">
        <v>23</v>
      </c>
      <c r="E386" s="5" t="s">
        <v>252</v>
      </c>
      <c r="F386" s="5" t="s">
        <v>123</v>
      </c>
      <c r="G386" s="5" t="s">
        <v>9</v>
      </c>
      <c r="H386" s="5" t="s">
        <v>10</v>
      </c>
      <c r="I386" s="6">
        <v>27758250</v>
      </c>
      <c r="J386" s="6">
        <v>27758250</v>
      </c>
      <c r="K386" s="5" t="s">
        <v>134</v>
      </c>
      <c r="L386" s="5" t="s">
        <v>126</v>
      </c>
      <c r="M386" s="5" t="s">
        <v>103</v>
      </c>
      <c r="N386" s="5" t="s">
        <v>103</v>
      </c>
      <c r="O386" s="5" t="s">
        <v>705</v>
      </c>
      <c r="P386" s="5" t="s">
        <v>129</v>
      </c>
      <c r="Q386" s="5"/>
      <c r="R386" s="5" t="s">
        <v>272</v>
      </c>
      <c r="S386" s="5" t="s">
        <v>134</v>
      </c>
      <c r="T386" s="5" t="s">
        <v>134</v>
      </c>
      <c r="U386" s="5" t="s">
        <v>134</v>
      </c>
      <c r="V386" s="5" t="s">
        <v>135</v>
      </c>
    </row>
    <row r="387" spans="1:22" ht="14.4" hidden="1" x14ac:dyDescent="0.3">
      <c r="A387" s="5" t="s">
        <v>139</v>
      </c>
      <c r="B387" s="5" t="s">
        <v>708</v>
      </c>
      <c r="C387" s="5" t="s">
        <v>23</v>
      </c>
      <c r="D387" s="5" t="s">
        <v>23</v>
      </c>
      <c r="E387" s="5" t="s">
        <v>252</v>
      </c>
      <c r="F387" s="5" t="s">
        <v>123</v>
      </c>
      <c r="G387" s="5" t="s">
        <v>9</v>
      </c>
      <c r="H387" s="5" t="s">
        <v>10</v>
      </c>
      <c r="I387" s="6">
        <v>36000000</v>
      </c>
      <c r="J387" s="6">
        <v>36000000</v>
      </c>
      <c r="K387" s="5" t="s">
        <v>134</v>
      </c>
      <c r="L387" s="5" t="s">
        <v>126</v>
      </c>
      <c r="M387" s="5" t="s">
        <v>103</v>
      </c>
      <c r="N387" s="5" t="s">
        <v>103</v>
      </c>
      <c r="O387" s="5" t="s">
        <v>705</v>
      </c>
      <c r="P387" s="5" t="s">
        <v>129</v>
      </c>
      <c r="Q387" s="5"/>
      <c r="R387" s="5" t="s">
        <v>272</v>
      </c>
      <c r="S387" s="5" t="s">
        <v>134</v>
      </c>
      <c r="T387" s="5" t="s">
        <v>134</v>
      </c>
      <c r="U387" s="5" t="s">
        <v>134</v>
      </c>
      <c r="V387" s="5" t="s">
        <v>135</v>
      </c>
    </row>
    <row r="388" spans="1:22" ht="14.4" hidden="1" x14ac:dyDescent="0.3">
      <c r="A388" s="5" t="s">
        <v>139</v>
      </c>
      <c r="B388" s="5" t="s">
        <v>709</v>
      </c>
      <c r="C388" s="5" t="s">
        <v>23</v>
      </c>
      <c r="D388" s="5" t="s">
        <v>23</v>
      </c>
      <c r="E388" s="5" t="s">
        <v>252</v>
      </c>
      <c r="F388" s="5" t="s">
        <v>123</v>
      </c>
      <c r="G388" s="5" t="s">
        <v>9</v>
      </c>
      <c r="H388" s="5" t="s">
        <v>10</v>
      </c>
      <c r="I388" s="6">
        <v>26500000</v>
      </c>
      <c r="J388" s="6">
        <v>26500000</v>
      </c>
      <c r="K388" s="5" t="s">
        <v>134</v>
      </c>
      <c r="L388" s="5" t="s">
        <v>126</v>
      </c>
      <c r="M388" s="5" t="s">
        <v>103</v>
      </c>
      <c r="N388" s="5" t="s">
        <v>103</v>
      </c>
      <c r="O388" s="5" t="s">
        <v>253</v>
      </c>
      <c r="P388" s="5" t="s">
        <v>129</v>
      </c>
      <c r="Q388" s="5"/>
      <c r="R388" s="5" t="s">
        <v>254</v>
      </c>
      <c r="S388" s="5" t="s">
        <v>134</v>
      </c>
      <c r="T388" s="5" t="s">
        <v>134</v>
      </c>
      <c r="U388" s="5" t="s">
        <v>134</v>
      </c>
      <c r="V388" s="5" t="s">
        <v>135</v>
      </c>
    </row>
    <row r="389" spans="1:22" ht="14.4" x14ac:dyDescent="0.3">
      <c r="A389" s="5" t="s">
        <v>710</v>
      </c>
      <c r="B389" s="5" t="s">
        <v>711</v>
      </c>
      <c r="C389" s="5" t="s">
        <v>23</v>
      </c>
      <c r="D389" s="5" t="s">
        <v>23</v>
      </c>
      <c r="E389" s="5" t="s">
        <v>252</v>
      </c>
      <c r="F389" s="5" t="s">
        <v>123</v>
      </c>
      <c r="G389" s="5" t="s">
        <v>67</v>
      </c>
      <c r="H389" s="5" t="s">
        <v>18</v>
      </c>
      <c r="I389" s="6">
        <v>2582055084</v>
      </c>
      <c r="J389" s="6">
        <v>2582055084</v>
      </c>
      <c r="K389" s="5" t="s">
        <v>134</v>
      </c>
      <c r="L389" s="5" t="s">
        <v>126</v>
      </c>
      <c r="M389" s="5" t="s">
        <v>103</v>
      </c>
      <c r="N389" s="5" t="s">
        <v>103</v>
      </c>
      <c r="O389" s="5" t="s">
        <v>712</v>
      </c>
      <c r="P389" s="5" t="s">
        <v>129</v>
      </c>
      <c r="Q389" s="5"/>
      <c r="R389" s="5" t="s">
        <v>307</v>
      </c>
      <c r="S389" s="5" t="s">
        <v>134</v>
      </c>
      <c r="T389" s="5" t="s">
        <v>134</v>
      </c>
      <c r="U389" s="5" t="s">
        <v>134</v>
      </c>
      <c r="V389" s="5" t="s">
        <v>135</v>
      </c>
    </row>
    <row r="390" spans="1:22" ht="14.4" hidden="1" x14ac:dyDescent="0.3">
      <c r="A390" s="5" t="s">
        <v>139</v>
      </c>
      <c r="B390" s="5" t="s">
        <v>713</v>
      </c>
      <c r="C390" s="5" t="s">
        <v>78</v>
      </c>
      <c r="D390" s="5" t="s">
        <v>78</v>
      </c>
      <c r="E390" s="5" t="s">
        <v>122</v>
      </c>
      <c r="F390" s="5" t="s">
        <v>123</v>
      </c>
      <c r="G390" s="5" t="s">
        <v>9</v>
      </c>
      <c r="H390" s="5" t="s">
        <v>18</v>
      </c>
      <c r="I390" s="6">
        <v>130000000</v>
      </c>
      <c r="J390" s="6">
        <v>130000000</v>
      </c>
      <c r="K390" s="5" t="s">
        <v>134</v>
      </c>
      <c r="L390" s="5" t="s">
        <v>126</v>
      </c>
      <c r="M390" s="5" t="s">
        <v>103</v>
      </c>
      <c r="N390" s="5" t="s">
        <v>127</v>
      </c>
      <c r="O390" s="5" t="s">
        <v>172</v>
      </c>
      <c r="P390" s="5" t="s">
        <v>714</v>
      </c>
      <c r="Q390" s="5"/>
      <c r="R390" s="5" t="s">
        <v>174</v>
      </c>
      <c r="S390" s="5" t="s">
        <v>134</v>
      </c>
      <c r="T390" s="5" t="s">
        <v>134</v>
      </c>
      <c r="U390" s="5" t="s">
        <v>134</v>
      </c>
      <c r="V390" s="5" t="s">
        <v>135</v>
      </c>
    </row>
    <row r="391" spans="1:22" ht="14.4" hidden="1" x14ac:dyDescent="0.3">
      <c r="A391" s="5" t="s">
        <v>139</v>
      </c>
      <c r="B391" s="5" t="s">
        <v>715</v>
      </c>
      <c r="C391" s="5" t="s">
        <v>78</v>
      </c>
      <c r="D391" s="5" t="s">
        <v>78</v>
      </c>
      <c r="E391" s="5" t="s">
        <v>122</v>
      </c>
      <c r="F391" s="5" t="s">
        <v>123</v>
      </c>
      <c r="G391" s="5" t="s">
        <v>9</v>
      </c>
      <c r="H391" s="5" t="s">
        <v>18</v>
      </c>
      <c r="I391" s="6">
        <v>55000000</v>
      </c>
      <c r="J391" s="6">
        <v>55000000</v>
      </c>
      <c r="K391" s="5" t="s">
        <v>134</v>
      </c>
      <c r="L391" s="5" t="s">
        <v>126</v>
      </c>
      <c r="M391" s="5" t="s">
        <v>103</v>
      </c>
      <c r="N391" s="5" t="s">
        <v>127</v>
      </c>
      <c r="O391" s="5" t="s">
        <v>172</v>
      </c>
      <c r="P391" s="5" t="s">
        <v>716</v>
      </c>
      <c r="Q391" s="5"/>
      <c r="R391" s="5" t="s">
        <v>174</v>
      </c>
      <c r="S391" s="5" t="s">
        <v>134</v>
      </c>
      <c r="T391" s="5" t="s">
        <v>134</v>
      </c>
      <c r="U391" s="5" t="s">
        <v>134</v>
      </c>
      <c r="V391" s="5" t="s">
        <v>135</v>
      </c>
    </row>
    <row r="392" spans="1:22" ht="14.4" hidden="1" x14ac:dyDescent="0.3">
      <c r="A392" s="5" t="s">
        <v>139</v>
      </c>
      <c r="B392" s="5" t="s">
        <v>717</v>
      </c>
      <c r="C392" s="5" t="s">
        <v>78</v>
      </c>
      <c r="D392" s="5" t="s">
        <v>78</v>
      </c>
      <c r="E392" s="5" t="s">
        <v>122</v>
      </c>
      <c r="F392" s="5" t="s">
        <v>123</v>
      </c>
      <c r="G392" s="5" t="s">
        <v>9</v>
      </c>
      <c r="H392" s="5" t="s">
        <v>18</v>
      </c>
      <c r="I392" s="6">
        <v>55000000</v>
      </c>
      <c r="J392" s="6">
        <v>55000000</v>
      </c>
      <c r="K392" s="5" t="s">
        <v>134</v>
      </c>
      <c r="L392" s="5" t="s">
        <v>126</v>
      </c>
      <c r="M392" s="5" t="s">
        <v>103</v>
      </c>
      <c r="N392" s="5" t="s">
        <v>127</v>
      </c>
      <c r="O392" s="5" t="s">
        <v>172</v>
      </c>
      <c r="P392" s="5" t="s">
        <v>718</v>
      </c>
      <c r="Q392" s="5"/>
      <c r="R392" s="5" t="s">
        <v>174</v>
      </c>
      <c r="S392" s="5" t="s">
        <v>134</v>
      </c>
      <c r="T392" s="5" t="s">
        <v>134</v>
      </c>
      <c r="U392" s="5" t="s">
        <v>134</v>
      </c>
      <c r="V392" s="5" t="s">
        <v>135</v>
      </c>
    </row>
    <row r="393" spans="1:22" ht="14.4" hidden="1" x14ac:dyDescent="0.3">
      <c r="A393" s="5" t="s">
        <v>139</v>
      </c>
      <c r="B393" s="5" t="s">
        <v>719</v>
      </c>
      <c r="C393" s="5" t="s">
        <v>13</v>
      </c>
      <c r="D393" s="5" t="s">
        <v>13</v>
      </c>
      <c r="E393" s="5" t="s">
        <v>133</v>
      </c>
      <c r="F393" s="5" t="s">
        <v>123</v>
      </c>
      <c r="G393" s="5" t="s">
        <v>9</v>
      </c>
      <c r="H393" s="5" t="s">
        <v>10</v>
      </c>
      <c r="I393" s="6">
        <v>70000000</v>
      </c>
      <c r="J393" s="6">
        <v>70000000</v>
      </c>
      <c r="K393" s="5" t="s">
        <v>134</v>
      </c>
      <c r="L393" s="5" t="s">
        <v>126</v>
      </c>
      <c r="M393" s="5" t="s">
        <v>103</v>
      </c>
      <c r="N393" s="5" t="s">
        <v>103</v>
      </c>
      <c r="O393" s="5" t="s">
        <v>691</v>
      </c>
      <c r="P393" s="5" t="s">
        <v>129</v>
      </c>
      <c r="Q393" s="5"/>
      <c r="R393" s="5" t="s">
        <v>720</v>
      </c>
      <c r="S393" s="5" t="s">
        <v>134</v>
      </c>
      <c r="T393" s="5" t="s">
        <v>134</v>
      </c>
      <c r="U393" s="5" t="s">
        <v>134</v>
      </c>
      <c r="V393" s="5" t="s">
        <v>135</v>
      </c>
    </row>
    <row r="394" spans="1:22" ht="14.4" hidden="1" x14ac:dyDescent="0.3">
      <c r="A394" s="5" t="s">
        <v>139</v>
      </c>
      <c r="B394" s="5" t="s">
        <v>721</v>
      </c>
      <c r="C394" s="5" t="s">
        <v>13</v>
      </c>
      <c r="D394" s="5" t="s">
        <v>13</v>
      </c>
      <c r="E394" s="5" t="s">
        <v>133</v>
      </c>
      <c r="F394" s="5" t="s">
        <v>123</v>
      </c>
      <c r="G394" s="5" t="s">
        <v>9</v>
      </c>
      <c r="H394" s="5" t="s">
        <v>10</v>
      </c>
      <c r="I394" s="6">
        <v>70000000</v>
      </c>
      <c r="J394" s="6">
        <v>70000000</v>
      </c>
      <c r="K394" s="5" t="s">
        <v>134</v>
      </c>
      <c r="L394" s="5" t="s">
        <v>126</v>
      </c>
      <c r="M394" s="5" t="s">
        <v>103</v>
      </c>
      <c r="N394" s="5" t="s">
        <v>103</v>
      </c>
      <c r="O394" s="5" t="s">
        <v>691</v>
      </c>
      <c r="P394" s="5" t="s">
        <v>129</v>
      </c>
      <c r="Q394" s="5"/>
      <c r="R394" s="5" t="s">
        <v>720</v>
      </c>
      <c r="S394" s="5" t="s">
        <v>134</v>
      </c>
      <c r="T394" s="5" t="s">
        <v>134</v>
      </c>
      <c r="U394" s="5" t="s">
        <v>134</v>
      </c>
      <c r="V394" s="5" t="s">
        <v>135</v>
      </c>
    </row>
    <row r="395" spans="1:22" ht="14.4" hidden="1" x14ac:dyDescent="0.3">
      <c r="A395" s="5" t="s">
        <v>139</v>
      </c>
      <c r="B395" s="5" t="s">
        <v>722</v>
      </c>
      <c r="C395" s="5" t="s">
        <v>25</v>
      </c>
      <c r="D395" s="5" t="s">
        <v>25</v>
      </c>
      <c r="E395" s="5" t="s">
        <v>141</v>
      </c>
      <c r="F395" s="5" t="s">
        <v>123</v>
      </c>
      <c r="G395" s="5" t="s">
        <v>9</v>
      </c>
      <c r="H395" s="5" t="s">
        <v>10</v>
      </c>
      <c r="I395" s="6">
        <v>126000000</v>
      </c>
      <c r="J395" s="6">
        <v>126000000</v>
      </c>
      <c r="K395" s="5" t="s">
        <v>125</v>
      </c>
      <c r="L395" s="5" t="s">
        <v>126</v>
      </c>
      <c r="M395" s="5" t="s">
        <v>103</v>
      </c>
      <c r="N395" s="5" t="s">
        <v>127</v>
      </c>
      <c r="O395" s="5" t="s">
        <v>392</v>
      </c>
      <c r="P395" s="5" t="s">
        <v>129</v>
      </c>
      <c r="Q395" s="5"/>
      <c r="R395" s="5" t="s">
        <v>393</v>
      </c>
      <c r="S395" s="5" t="s">
        <v>125</v>
      </c>
      <c r="T395" s="5" t="s">
        <v>125</v>
      </c>
      <c r="U395" s="5" t="s">
        <v>125</v>
      </c>
      <c r="V395" s="5" t="s">
        <v>125</v>
      </c>
    </row>
    <row r="396" spans="1:22" ht="14.4" hidden="1" x14ac:dyDescent="0.3">
      <c r="A396" s="5" t="s">
        <v>139</v>
      </c>
      <c r="B396" s="5" t="s">
        <v>723</v>
      </c>
      <c r="C396" s="5" t="s">
        <v>25</v>
      </c>
      <c r="D396" s="5" t="s">
        <v>25</v>
      </c>
      <c r="E396" s="5" t="s">
        <v>141</v>
      </c>
      <c r="F396" s="5" t="s">
        <v>123</v>
      </c>
      <c r="G396" s="5" t="s">
        <v>9</v>
      </c>
      <c r="H396" s="5" t="s">
        <v>10</v>
      </c>
      <c r="I396" s="6">
        <v>126000000</v>
      </c>
      <c r="J396" s="6">
        <v>126000000</v>
      </c>
      <c r="K396" s="5" t="s">
        <v>125</v>
      </c>
      <c r="L396" s="5" t="s">
        <v>126</v>
      </c>
      <c r="M396" s="5" t="s">
        <v>103</v>
      </c>
      <c r="N396" s="5" t="s">
        <v>127</v>
      </c>
      <c r="O396" s="5" t="s">
        <v>392</v>
      </c>
      <c r="P396" s="5" t="s">
        <v>129</v>
      </c>
      <c r="Q396" s="5"/>
      <c r="R396" s="5" t="s">
        <v>393</v>
      </c>
      <c r="S396" s="5" t="s">
        <v>125</v>
      </c>
      <c r="T396" s="5" t="s">
        <v>125</v>
      </c>
      <c r="U396" s="5" t="s">
        <v>125</v>
      </c>
      <c r="V396" s="5" t="s">
        <v>125</v>
      </c>
    </row>
    <row r="397" spans="1:22" ht="14.4" hidden="1" x14ac:dyDescent="0.3">
      <c r="A397" s="5" t="s">
        <v>139</v>
      </c>
      <c r="B397" s="5" t="s">
        <v>724</v>
      </c>
      <c r="C397" s="5" t="s">
        <v>25</v>
      </c>
      <c r="D397" s="5" t="s">
        <v>25</v>
      </c>
      <c r="E397" s="5" t="s">
        <v>141</v>
      </c>
      <c r="F397" s="5" t="s">
        <v>123</v>
      </c>
      <c r="G397" s="5" t="s">
        <v>9</v>
      </c>
      <c r="H397" s="5" t="s">
        <v>10</v>
      </c>
      <c r="I397" s="6">
        <v>126000000</v>
      </c>
      <c r="J397" s="6">
        <v>126000000</v>
      </c>
      <c r="K397" s="5" t="s">
        <v>125</v>
      </c>
      <c r="L397" s="5" t="s">
        <v>126</v>
      </c>
      <c r="M397" s="5" t="s">
        <v>103</v>
      </c>
      <c r="N397" s="5" t="s">
        <v>127</v>
      </c>
      <c r="O397" s="5" t="s">
        <v>392</v>
      </c>
      <c r="P397" s="5" t="s">
        <v>129</v>
      </c>
      <c r="Q397" s="5"/>
      <c r="R397" s="5" t="s">
        <v>393</v>
      </c>
      <c r="S397" s="5" t="s">
        <v>125</v>
      </c>
      <c r="T397" s="5" t="s">
        <v>125</v>
      </c>
      <c r="U397" s="5" t="s">
        <v>125</v>
      </c>
      <c r="V397" s="5" t="s">
        <v>125</v>
      </c>
    </row>
    <row r="398" spans="1:22" ht="14.4" hidden="1" x14ac:dyDescent="0.3">
      <c r="A398" s="5" t="s">
        <v>139</v>
      </c>
      <c r="B398" s="5" t="s">
        <v>725</v>
      </c>
      <c r="C398" s="5" t="s">
        <v>40</v>
      </c>
      <c r="D398" s="5" t="s">
        <v>40</v>
      </c>
      <c r="E398" s="5" t="s">
        <v>257</v>
      </c>
      <c r="F398" s="5" t="s">
        <v>123</v>
      </c>
      <c r="G398" s="5" t="s">
        <v>31</v>
      </c>
      <c r="H398" s="5" t="s">
        <v>10</v>
      </c>
      <c r="I398" s="6">
        <v>280642500</v>
      </c>
      <c r="J398" s="6">
        <v>280642500</v>
      </c>
      <c r="K398" s="5" t="s">
        <v>134</v>
      </c>
      <c r="L398" s="5" t="s">
        <v>126</v>
      </c>
      <c r="M398" s="5" t="s">
        <v>103</v>
      </c>
      <c r="N398" s="5" t="s">
        <v>127</v>
      </c>
      <c r="O398" s="5" t="s">
        <v>249</v>
      </c>
      <c r="P398" s="5" t="s">
        <v>129</v>
      </c>
      <c r="Q398" s="5"/>
      <c r="R398" s="5" t="s">
        <v>250</v>
      </c>
      <c r="S398" s="5" t="s">
        <v>134</v>
      </c>
      <c r="T398" s="5" t="s">
        <v>134</v>
      </c>
      <c r="U398" s="5" t="s">
        <v>134</v>
      </c>
      <c r="V398" s="5" t="s">
        <v>135</v>
      </c>
    </row>
    <row r="399" spans="1:22" ht="14.4" hidden="1" x14ac:dyDescent="0.3">
      <c r="A399" s="5" t="s">
        <v>726</v>
      </c>
      <c r="B399" s="5" t="s">
        <v>727</v>
      </c>
      <c r="C399" s="5" t="s">
        <v>48</v>
      </c>
      <c r="D399" s="5" t="s">
        <v>48</v>
      </c>
      <c r="E399" s="5" t="s">
        <v>166</v>
      </c>
      <c r="F399" s="5" t="s">
        <v>123</v>
      </c>
      <c r="G399" s="5" t="s">
        <v>9</v>
      </c>
      <c r="H399" s="5" t="s">
        <v>10</v>
      </c>
      <c r="I399" s="6">
        <v>336166896</v>
      </c>
      <c r="J399" s="6">
        <v>336166896</v>
      </c>
      <c r="K399" s="5" t="s">
        <v>134</v>
      </c>
      <c r="L399" s="5" t="s">
        <v>126</v>
      </c>
      <c r="M399" s="5" t="s">
        <v>103</v>
      </c>
      <c r="N399" s="5" t="s">
        <v>103</v>
      </c>
      <c r="O399" s="5" t="s">
        <v>190</v>
      </c>
      <c r="P399" s="5" t="s">
        <v>129</v>
      </c>
      <c r="Q399" s="5"/>
      <c r="R399" s="5" t="s">
        <v>191</v>
      </c>
      <c r="S399" s="5" t="s">
        <v>134</v>
      </c>
      <c r="T399" s="5" t="s">
        <v>134</v>
      </c>
      <c r="U399" s="5" t="s">
        <v>134</v>
      </c>
      <c r="V399" s="5" t="s">
        <v>135</v>
      </c>
    </row>
    <row r="400" spans="1:22" ht="14.4" hidden="1" x14ac:dyDescent="0.3">
      <c r="A400" s="5" t="s">
        <v>139</v>
      </c>
      <c r="B400" s="5" t="s">
        <v>728</v>
      </c>
      <c r="C400" s="5" t="s">
        <v>19</v>
      </c>
      <c r="D400" s="5" t="s">
        <v>19</v>
      </c>
      <c r="E400" s="5" t="s">
        <v>185</v>
      </c>
      <c r="F400" s="5" t="s">
        <v>123</v>
      </c>
      <c r="G400" s="5" t="s">
        <v>9</v>
      </c>
      <c r="H400" s="5" t="s">
        <v>10</v>
      </c>
      <c r="I400" s="6">
        <v>23400000</v>
      </c>
      <c r="J400" s="6">
        <v>23400000</v>
      </c>
      <c r="K400" s="5" t="s">
        <v>134</v>
      </c>
      <c r="L400" s="5" t="s">
        <v>126</v>
      </c>
      <c r="M400" s="5" t="s">
        <v>103</v>
      </c>
      <c r="N400" s="5" t="s">
        <v>103</v>
      </c>
      <c r="O400" s="5" t="s">
        <v>190</v>
      </c>
      <c r="P400" s="5" t="s">
        <v>129</v>
      </c>
      <c r="Q400" s="5"/>
      <c r="R400" s="5" t="s">
        <v>191</v>
      </c>
      <c r="S400" s="5" t="s">
        <v>134</v>
      </c>
      <c r="T400" s="5" t="s">
        <v>134</v>
      </c>
      <c r="U400" s="5" t="s">
        <v>134</v>
      </c>
      <c r="V400" s="5" t="s">
        <v>135</v>
      </c>
    </row>
    <row r="401" spans="1:22" ht="14.4" hidden="1" x14ac:dyDescent="0.3">
      <c r="A401" s="5" t="s">
        <v>139</v>
      </c>
      <c r="B401" s="5" t="s">
        <v>729</v>
      </c>
      <c r="C401" s="5" t="s">
        <v>19</v>
      </c>
      <c r="D401" s="5" t="s">
        <v>19</v>
      </c>
      <c r="E401" s="5" t="s">
        <v>150</v>
      </c>
      <c r="F401" s="5" t="s">
        <v>123</v>
      </c>
      <c r="G401" s="5" t="s">
        <v>9</v>
      </c>
      <c r="H401" s="5" t="s">
        <v>10</v>
      </c>
      <c r="I401" s="6">
        <v>61500000</v>
      </c>
      <c r="J401" s="6">
        <v>61500000</v>
      </c>
      <c r="K401" s="5" t="s">
        <v>134</v>
      </c>
      <c r="L401" s="5" t="s">
        <v>126</v>
      </c>
      <c r="M401" s="5" t="s">
        <v>103</v>
      </c>
      <c r="N401" s="5" t="s">
        <v>103</v>
      </c>
      <c r="O401" s="5" t="s">
        <v>730</v>
      </c>
      <c r="P401" s="5" t="s">
        <v>129</v>
      </c>
      <c r="Q401" s="5"/>
      <c r="R401" s="5" t="s">
        <v>731</v>
      </c>
      <c r="S401" s="5" t="s">
        <v>134</v>
      </c>
      <c r="T401" s="5" t="s">
        <v>134</v>
      </c>
      <c r="U401" s="5" t="s">
        <v>134</v>
      </c>
      <c r="V401" s="5" t="s">
        <v>135</v>
      </c>
    </row>
    <row r="402" spans="1:22" ht="14.4" hidden="1" x14ac:dyDescent="0.3">
      <c r="A402" s="5" t="s">
        <v>139</v>
      </c>
      <c r="B402" s="5" t="s">
        <v>732</v>
      </c>
      <c r="C402" s="5" t="s">
        <v>19</v>
      </c>
      <c r="D402" s="5" t="s">
        <v>19</v>
      </c>
      <c r="E402" s="5" t="s">
        <v>150</v>
      </c>
      <c r="F402" s="5" t="s">
        <v>123</v>
      </c>
      <c r="G402" s="5" t="s">
        <v>9</v>
      </c>
      <c r="H402" s="5" t="s">
        <v>10</v>
      </c>
      <c r="I402" s="6">
        <v>40000000</v>
      </c>
      <c r="J402" s="6">
        <v>40000000</v>
      </c>
      <c r="K402" s="5" t="s">
        <v>134</v>
      </c>
      <c r="L402" s="5" t="s">
        <v>126</v>
      </c>
      <c r="M402" s="5" t="s">
        <v>103</v>
      </c>
      <c r="N402" s="5" t="s">
        <v>103</v>
      </c>
      <c r="O402" s="5" t="s">
        <v>730</v>
      </c>
      <c r="P402" s="5" t="s">
        <v>129</v>
      </c>
      <c r="Q402" s="5"/>
      <c r="R402" s="5" t="s">
        <v>731</v>
      </c>
      <c r="S402" s="5" t="s">
        <v>134</v>
      </c>
      <c r="T402" s="5" t="s">
        <v>134</v>
      </c>
      <c r="U402" s="5" t="s">
        <v>134</v>
      </c>
      <c r="V402" s="5" t="s">
        <v>135</v>
      </c>
    </row>
    <row r="403" spans="1:22" ht="14.4" hidden="1" x14ac:dyDescent="0.3">
      <c r="A403" s="5" t="s">
        <v>139</v>
      </c>
      <c r="B403" s="5" t="s">
        <v>733</v>
      </c>
      <c r="C403" s="5" t="s">
        <v>19</v>
      </c>
      <c r="D403" s="5" t="s">
        <v>19</v>
      </c>
      <c r="E403" s="5" t="s">
        <v>150</v>
      </c>
      <c r="F403" s="5" t="s">
        <v>123</v>
      </c>
      <c r="G403" s="5" t="s">
        <v>9</v>
      </c>
      <c r="H403" s="5" t="s">
        <v>10</v>
      </c>
      <c r="I403" s="6">
        <v>61500000</v>
      </c>
      <c r="J403" s="6">
        <v>61500000</v>
      </c>
      <c r="K403" s="5" t="s">
        <v>134</v>
      </c>
      <c r="L403" s="5" t="s">
        <v>126</v>
      </c>
      <c r="M403" s="5" t="s">
        <v>103</v>
      </c>
      <c r="N403" s="5" t="s">
        <v>103</v>
      </c>
      <c r="O403" s="5" t="s">
        <v>730</v>
      </c>
      <c r="P403" s="5" t="s">
        <v>129</v>
      </c>
      <c r="Q403" s="5"/>
      <c r="R403" s="5" t="s">
        <v>731</v>
      </c>
      <c r="S403" s="5" t="s">
        <v>134</v>
      </c>
      <c r="T403" s="5" t="s">
        <v>134</v>
      </c>
      <c r="U403" s="5" t="s">
        <v>134</v>
      </c>
      <c r="V403" s="5" t="s">
        <v>135</v>
      </c>
    </row>
    <row r="404" spans="1:22" ht="14.4" hidden="1" x14ac:dyDescent="0.3">
      <c r="A404" s="5" t="s">
        <v>139</v>
      </c>
      <c r="B404" s="5" t="s">
        <v>734</v>
      </c>
      <c r="C404" s="5" t="s">
        <v>48</v>
      </c>
      <c r="D404" s="5" t="s">
        <v>48</v>
      </c>
      <c r="E404" s="5" t="s">
        <v>166</v>
      </c>
      <c r="F404" s="5" t="s">
        <v>123</v>
      </c>
      <c r="G404" s="5" t="s">
        <v>9</v>
      </c>
      <c r="H404" s="5" t="s">
        <v>10</v>
      </c>
      <c r="I404" s="6">
        <v>17082000</v>
      </c>
      <c r="J404" s="6">
        <v>17082000</v>
      </c>
      <c r="K404" s="5" t="s">
        <v>134</v>
      </c>
      <c r="L404" s="5" t="s">
        <v>126</v>
      </c>
      <c r="M404" s="5" t="s">
        <v>103</v>
      </c>
      <c r="N404" s="5" t="s">
        <v>103</v>
      </c>
      <c r="O404" s="5" t="s">
        <v>560</v>
      </c>
      <c r="P404" s="5" t="s">
        <v>129</v>
      </c>
      <c r="Q404" s="5"/>
      <c r="R404" s="5" t="s">
        <v>561</v>
      </c>
      <c r="S404" s="5" t="s">
        <v>134</v>
      </c>
      <c r="T404" s="5" t="s">
        <v>134</v>
      </c>
      <c r="U404" s="5" t="s">
        <v>134</v>
      </c>
      <c r="V404" s="5" t="s">
        <v>135</v>
      </c>
    </row>
    <row r="405" spans="1:22" ht="14.4" hidden="1" x14ac:dyDescent="0.3">
      <c r="A405" s="5" t="s">
        <v>139</v>
      </c>
      <c r="B405" s="5" t="s">
        <v>735</v>
      </c>
      <c r="C405" s="5" t="s">
        <v>48</v>
      </c>
      <c r="D405" s="5" t="s">
        <v>48</v>
      </c>
      <c r="E405" s="5" t="s">
        <v>166</v>
      </c>
      <c r="F405" s="5" t="s">
        <v>123</v>
      </c>
      <c r="G405" s="5" t="s">
        <v>9</v>
      </c>
      <c r="H405" s="5" t="s">
        <v>10</v>
      </c>
      <c r="I405" s="6">
        <v>34164000</v>
      </c>
      <c r="J405" s="6">
        <v>34164000</v>
      </c>
      <c r="K405" s="5" t="s">
        <v>134</v>
      </c>
      <c r="L405" s="5" t="s">
        <v>126</v>
      </c>
      <c r="M405" s="5" t="s">
        <v>103</v>
      </c>
      <c r="N405" s="5" t="s">
        <v>103</v>
      </c>
      <c r="O405" s="5" t="s">
        <v>560</v>
      </c>
      <c r="P405" s="5" t="s">
        <v>129</v>
      </c>
      <c r="Q405" s="5"/>
      <c r="R405" s="5" t="s">
        <v>561</v>
      </c>
      <c r="S405" s="5" t="s">
        <v>134</v>
      </c>
      <c r="T405" s="5" t="s">
        <v>134</v>
      </c>
      <c r="U405" s="5" t="s">
        <v>134</v>
      </c>
      <c r="V405" s="5" t="s">
        <v>135</v>
      </c>
    </row>
    <row r="406" spans="1:22" ht="14.4" hidden="1" x14ac:dyDescent="0.3">
      <c r="A406" s="5" t="s">
        <v>139</v>
      </c>
      <c r="B406" s="5" t="s">
        <v>736</v>
      </c>
      <c r="C406" s="5" t="s">
        <v>19</v>
      </c>
      <c r="D406" s="5" t="s">
        <v>19</v>
      </c>
      <c r="E406" s="5" t="s">
        <v>150</v>
      </c>
      <c r="F406" s="5" t="s">
        <v>123</v>
      </c>
      <c r="G406" s="5" t="s">
        <v>9</v>
      </c>
      <c r="H406" s="5" t="s">
        <v>18</v>
      </c>
      <c r="I406" s="6">
        <v>331000000</v>
      </c>
      <c r="J406" s="6">
        <v>331000000</v>
      </c>
      <c r="K406" s="5" t="s">
        <v>134</v>
      </c>
      <c r="L406" s="5" t="s">
        <v>126</v>
      </c>
      <c r="M406" s="5" t="s">
        <v>103</v>
      </c>
      <c r="N406" s="5" t="s">
        <v>103</v>
      </c>
      <c r="O406" s="5" t="s">
        <v>314</v>
      </c>
      <c r="P406" s="5" t="s">
        <v>129</v>
      </c>
      <c r="Q406" s="5"/>
      <c r="R406" s="5" t="s">
        <v>315</v>
      </c>
      <c r="S406" s="5" t="s">
        <v>134</v>
      </c>
      <c r="T406" s="5" t="s">
        <v>134</v>
      </c>
      <c r="U406" s="5" t="s">
        <v>134</v>
      </c>
      <c r="V406" s="5" t="s">
        <v>135</v>
      </c>
    </row>
    <row r="407" spans="1:22" ht="14.4" hidden="1" x14ac:dyDescent="0.3">
      <c r="A407" s="5" t="s">
        <v>139</v>
      </c>
      <c r="B407" s="5" t="s">
        <v>737</v>
      </c>
      <c r="C407" s="5" t="s">
        <v>19</v>
      </c>
      <c r="D407" s="5" t="s">
        <v>19</v>
      </c>
      <c r="E407" s="5" t="s">
        <v>150</v>
      </c>
      <c r="F407" s="5" t="s">
        <v>123</v>
      </c>
      <c r="G407" s="5" t="s">
        <v>9</v>
      </c>
      <c r="H407" s="5" t="s">
        <v>18</v>
      </c>
      <c r="I407" s="6">
        <v>72500000</v>
      </c>
      <c r="J407" s="6">
        <v>72500000</v>
      </c>
      <c r="K407" s="5" t="s">
        <v>134</v>
      </c>
      <c r="L407" s="5" t="s">
        <v>126</v>
      </c>
      <c r="M407" s="5" t="s">
        <v>103</v>
      </c>
      <c r="N407" s="5" t="s">
        <v>103</v>
      </c>
      <c r="O407" s="5" t="s">
        <v>314</v>
      </c>
      <c r="P407" s="5" t="s">
        <v>129</v>
      </c>
      <c r="Q407" s="5"/>
      <c r="R407" s="5" t="s">
        <v>315</v>
      </c>
      <c r="S407" s="5" t="s">
        <v>134</v>
      </c>
      <c r="T407" s="5" t="s">
        <v>134</v>
      </c>
      <c r="U407" s="5" t="s">
        <v>134</v>
      </c>
      <c r="V407" s="5" t="s">
        <v>135</v>
      </c>
    </row>
    <row r="408" spans="1:22" ht="14.4" hidden="1" x14ac:dyDescent="0.3">
      <c r="A408" s="5" t="s">
        <v>139</v>
      </c>
      <c r="B408" s="5" t="s">
        <v>738</v>
      </c>
      <c r="C408" s="5" t="s">
        <v>19</v>
      </c>
      <c r="D408" s="5" t="s">
        <v>19</v>
      </c>
      <c r="E408" s="5" t="s">
        <v>150</v>
      </c>
      <c r="F408" s="5" t="s">
        <v>123</v>
      </c>
      <c r="G408" s="5" t="s">
        <v>9</v>
      </c>
      <c r="H408" s="5" t="s">
        <v>18</v>
      </c>
      <c r="I408" s="6">
        <v>20000000</v>
      </c>
      <c r="J408" s="6">
        <v>20000000</v>
      </c>
      <c r="K408" s="5" t="s">
        <v>134</v>
      </c>
      <c r="L408" s="5" t="s">
        <v>126</v>
      </c>
      <c r="M408" s="5" t="s">
        <v>103</v>
      </c>
      <c r="N408" s="5" t="s">
        <v>103</v>
      </c>
      <c r="O408" s="5" t="s">
        <v>314</v>
      </c>
      <c r="P408" s="5" t="s">
        <v>129</v>
      </c>
      <c r="Q408" s="5"/>
      <c r="R408" s="5" t="s">
        <v>315</v>
      </c>
      <c r="S408" s="5" t="s">
        <v>134</v>
      </c>
      <c r="T408" s="5" t="s">
        <v>134</v>
      </c>
      <c r="U408" s="5" t="s">
        <v>134</v>
      </c>
      <c r="V408" s="5" t="s">
        <v>135</v>
      </c>
    </row>
    <row r="409" spans="1:22" ht="14.4" hidden="1" x14ac:dyDescent="0.3">
      <c r="A409" s="5" t="s">
        <v>139</v>
      </c>
      <c r="B409" s="5" t="s">
        <v>739</v>
      </c>
      <c r="C409" s="5" t="s">
        <v>48</v>
      </c>
      <c r="D409" s="5" t="s">
        <v>48</v>
      </c>
      <c r="E409" s="5" t="s">
        <v>150</v>
      </c>
      <c r="F409" s="5" t="s">
        <v>123</v>
      </c>
      <c r="G409" s="5" t="s">
        <v>9</v>
      </c>
      <c r="H409" s="5" t="s">
        <v>10</v>
      </c>
      <c r="I409" s="6">
        <v>72450000</v>
      </c>
      <c r="J409" s="6">
        <v>72450000</v>
      </c>
      <c r="K409" s="5" t="s">
        <v>134</v>
      </c>
      <c r="L409" s="5" t="s">
        <v>126</v>
      </c>
      <c r="M409" s="5" t="s">
        <v>103</v>
      </c>
      <c r="N409" s="5" t="s">
        <v>103</v>
      </c>
      <c r="O409" s="5" t="s">
        <v>151</v>
      </c>
      <c r="P409" s="5" t="s">
        <v>129</v>
      </c>
      <c r="Q409" s="5"/>
      <c r="R409" s="5" t="s">
        <v>152</v>
      </c>
      <c r="S409" s="5" t="s">
        <v>134</v>
      </c>
      <c r="T409" s="5" t="s">
        <v>134</v>
      </c>
      <c r="U409" s="5" t="s">
        <v>134</v>
      </c>
      <c r="V409" s="5" t="s">
        <v>135</v>
      </c>
    </row>
    <row r="410" spans="1:22" ht="14.4" hidden="1" x14ac:dyDescent="0.3">
      <c r="A410" s="5" t="s">
        <v>139</v>
      </c>
      <c r="B410" s="5" t="s">
        <v>740</v>
      </c>
      <c r="C410" s="5" t="s">
        <v>25</v>
      </c>
      <c r="D410" s="5" t="s">
        <v>25</v>
      </c>
      <c r="E410" s="5" t="s">
        <v>141</v>
      </c>
      <c r="F410" s="5" t="s">
        <v>123</v>
      </c>
      <c r="G410" s="5" t="s">
        <v>9</v>
      </c>
      <c r="H410" s="5" t="s">
        <v>10</v>
      </c>
      <c r="I410" s="6">
        <v>75600000</v>
      </c>
      <c r="J410" s="6">
        <v>75600000</v>
      </c>
      <c r="K410" s="5" t="s">
        <v>134</v>
      </c>
      <c r="L410" s="5" t="s">
        <v>126</v>
      </c>
      <c r="M410" s="5" t="s">
        <v>103</v>
      </c>
      <c r="N410" s="5" t="s">
        <v>127</v>
      </c>
      <c r="O410" s="5" t="s">
        <v>201</v>
      </c>
      <c r="P410" s="5" t="s">
        <v>129</v>
      </c>
      <c r="Q410" s="5"/>
      <c r="R410" s="5" t="s">
        <v>202</v>
      </c>
      <c r="S410" s="5" t="s">
        <v>134</v>
      </c>
      <c r="T410" s="5" t="s">
        <v>134</v>
      </c>
      <c r="U410" s="5" t="s">
        <v>134</v>
      </c>
      <c r="V410" s="5" t="s">
        <v>135</v>
      </c>
    </row>
    <row r="411" spans="1:22" ht="14.4" hidden="1" x14ac:dyDescent="0.3">
      <c r="A411" s="5" t="s">
        <v>139</v>
      </c>
      <c r="B411" s="5" t="s">
        <v>741</v>
      </c>
      <c r="C411" s="5" t="s">
        <v>78</v>
      </c>
      <c r="D411" s="5" t="s">
        <v>78</v>
      </c>
      <c r="E411" s="5" t="s">
        <v>122</v>
      </c>
      <c r="F411" s="5" t="s">
        <v>123</v>
      </c>
      <c r="G411" s="5" t="s">
        <v>9</v>
      </c>
      <c r="H411" s="5" t="s">
        <v>18</v>
      </c>
      <c r="I411" s="6">
        <v>130000000</v>
      </c>
      <c r="J411" s="6">
        <v>130000000</v>
      </c>
      <c r="K411" s="5" t="s">
        <v>134</v>
      </c>
      <c r="L411" s="5" t="s">
        <v>126</v>
      </c>
      <c r="M411" s="5" t="s">
        <v>103</v>
      </c>
      <c r="N411" s="5" t="s">
        <v>127</v>
      </c>
      <c r="O411" s="5" t="s">
        <v>172</v>
      </c>
      <c r="P411" s="5" t="s">
        <v>742</v>
      </c>
      <c r="Q411" s="5"/>
      <c r="R411" s="5" t="s">
        <v>174</v>
      </c>
      <c r="S411" s="5" t="s">
        <v>134</v>
      </c>
      <c r="T411" s="5" t="s">
        <v>134</v>
      </c>
      <c r="U411" s="5" t="s">
        <v>134</v>
      </c>
      <c r="V411" s="5" t="s">
        <v>135</v>
      </c>
    </row>
    <row r="412" spans="1:22" ht="14.4" hidden="1" x14ac:dyDescent="0.3">
      <c r="A412" s="5" t="s">
        <v>139</v>
      </c>
      <c r="B412" s="5" t="s">
        <v>743</v>
      </c>
      <c r="C412" s="5" t="s">
        <v>25</v>
      </c>
      <c r="D412" s="5" t="s">
        <v>25</v>
      </c>
      <c r="E412" s="5" t="s">
        <v>141</v>
      </c>
      <c r="F412" s="5" t="s">
        <v>123</v>
      </c>
      <c r="G412" s="5" t="s">
        <v>9</v>
      </c>
      <c r="H412" s="5" t="s">
        <v>10</v>
      </c>
      <c r="I412" s="6">
        <v>140000000</v>
      </c>
      <c r="J412" s="6">
        <v>140000000</v>
      </c>
      <c r="K412" s="5" t="s">
        <v>134</v>
      </c>
      <c r="L412" s="5" t="s">
        <v>126</v>
      </c>
      <c r="M412" s="5" t="s">
        <v>103</v>
      </c>
      <c r="N412" s="5" t="s">
        <v>127</v>
      </c>
      <c r="O412" s="5" t="s">
        <v>318</v>
      </c>
      <c r="P412" s="5" t="s">
        <v>129</v>
      </c>
      <c r="Q412" s="5"/>
      <c r="R412" s="5" t="s">
        <v>319</v>
      </c>
      <c r="S412" s="5" t="s">
        <v>134</v>
      </c>
      <c r="T412" s="5" t="s">
        <v>134</v>
      </c>
      <c r="U412" s="5" t="s">
        <v>134</v>
      </c>
      <c r="V412" s="5" t="s">
        <v>135</v>
      </c>
    </row>
    <row r="413" spans="1:22" ht="14.4" hidden="1" x14ac:dyDescent="0.3">
      <c r="A413" s="5" t="s">
        <v>139</v>
      </c>
      <c r="B413" s="5" t="s">
        <v>744</v>
      </c>
      <c r="C413" s="5" t="s">
        <v>25</v>
      </c>
      <c r="D413" s="5" t="s">
        <v>25</v>
      </c>
      <c r="E413" s="5" t="s">
        <v>103</v>
      </c>
      <c r="F413" s="5" t="s">
        <v>123</v>
      </c>
      <c r="G413" s="5" t="s">
        <v>9</v>
      </c>
      <c r="H413" s="5" t="s">
        <v>10</v>
      </c>
      <c r="I413" s="6">
        <v>80500000</v>
      </c>
      <c r="J413" s="6">
        <v>80500000</v>
      </c>
      <c r="K413" s="5" t="s">
        <v>125</v>
      </c>
      <c r="L413" s="5" t="s">
        <v>126</v>
      </c>
      <c r="M413" s="5" t="s">
        <v>103</v>
      </c>
      <c r="N413" s="5" t="s">
        <v>127</v>
      </c>
      <c r="O413" s="5" t="s">
        <v>176</v>
      </c>
      <c r="P413" s="5" t="s">
        <v>129</v>
      </c>
      <c r="Q413" s="5"/>
      <c r="R413" s="5" t="s">
        <v>177</v>
      </c>
      <c r="S413" s="5" t="s">
        <v>125</v>
      </c>
      <c r="T413" s="5" t="s">
        <v>125</v>
      </c>
      <c r="U413" s="5" t="s">
        <v>125</v>
      </c>
      <c r="V413" s="5" t="s">
        <v>125</v>
      </c>
    </row>
    <row r="414" spans="1:22" ht="14.4" hidden="1" x14ac:dyDescent="0.3">
      <c r="A414" s="5" t="s">
        <v>139</v>
      </c>
      <c r="B414" s="5" t="s">
        <v>745</v>
      </c>
      <c r="C414" s="5" t="s">
        <v>25</v>
      </c>
      <c r="D414" s="5" t="s">
        <v>25</v>
      </c>
      <c r="E414" s="5" t="s">
        <v>103</v>
      </c>
      <c r="F414" s="5" t="s">
        <v>123</v>
      </c>
      <c r="G414" s="5" t="s">
        <v>9</v>
      </c>
      <c r="H414" s="5" t="s">
        <v>10</v>
      </c>
      <c r="I414" s="6">
        <v>80500000</v>
      </c>
      <c r="J414" s="6">
        <v>80500000</v>
      </c>
      <c r="K414" s="5" t="s">
        <v>125</v>
      </c>
      <c r="L414" s="5" t="s">
        <v>126</v>
      </c>
      <c r="M414" s="5" t="s">
        <v>103</v>
      </c>
      <c r="N414" s="5" t="s">
        <v>127</v>
      </c>
      <c r="O414" s="5" t="s">
        <v>176</v>
      </c>
      <c r="P414" s="5" t="s">
        <v>129</v>
      </c>
      <c r="Q414" s="5"/>
      <c r="R414" s="5" t="s">
        <v>177</v>
      </c>
      <c r="S414" s="5" t="s">
        <v>125</v>
      </c>
      <c r="T414" s="5" t="s">
        <v>125</v>
      </c>
      <c r="U414" s="5" t="s">
        <v>125</v>
      </c>
      <c r="V414" s="5" t="s">
        <v>125</v>
      </c>
    </row>
    <row r="415" spans="1:22" ht="14.4" hidden="1" x14ac:dyDescent="0.3">
      <c r="A415" s="5" t="s">
        <v>746</v>
      </c>
      <c r="B415" s="5" t="s">
        <v>747</v>
      </c>
      <c r="C415" s="5" t="s">
        <v>11</v>
      </c>
      <c r="D415" s="5" t="s">
        <v>11</v>
      </c>
      <c r="E415" s="5" t="s">
        <v>185</v>
      </c>
      <c r="F415" s="5" t="s">
        <v>123</v>
      </c>
      <c r="G415" s="5" t="s">
        <v>76</v>
      </c>
      <c r="H415" s="5" t="s">
        <v>10</v>
      </c>
      <c r="I415" s="6">
        <v>53833500</v>
      </c>
      <c r="J415" s="6">
        <v>53833500</v>
      </c>
      <c r="K415" s="5" t="s">
        <v>134</v>
      </c>
      <c r="L415" s="5" t="s">
        <v>126</v>
      </c>
      <c r="M415" s="5" t="s">
        <v>103</v>
      </c>
      <c r="N415" s="5" t="s">
        <v>127</v>
      </c>
      <c r="O415" s="5" t="s">
        <v>371</v>
      </c>
      <c r="P415" s="5" t="s">
        <v>129</v>
      </c>
      <c r="Q415" s="5"/>
      <c r="R415" s="5" t="s">
        <v>748</v>
      </c>
      <c r="S415" s="5" t="s">
        <v>134</v>
      </c>
      <c r="T415" s="5" t="s">
        <v>134</v>
      </c>
      <c r="U415" s="5" t="s">
        <v>134</v>
      </c>
      <c r="V415" s="5" t="s">
        <v>135</v>
      </c>
    </row>
    <row r="416" spans="1:22" ht="14.4" hidden="1" x14ac:dyDescent="0.3">
      <c r="A416" s="5" t="s">
        <v>139</v>
      </c>
      <c r="B416" s="5" t="s">
        <v>749</v>
      </c>
      <c r="C416" s="5" t="s">
        <v>36</v>
      </c>
      <c r="D416" s="5" t="s">
        <v>36</v>
      </c>
      <c r="E416" s="5" t="s">
        <v>138</v>
      </c>
      <c r="F416" s="5" t="s">
        <v>123</v>
      </c>
      <c r="G416" s="5" t="s">
        <v>9</v>
      </c>
      <c r="H416" s="5" t="s">
        <v>10</v>
      </c>
      <c r="I416" s="6">
        <v>72000000</v>
      </c>
      <c r="J416" s="6">
        <v>72000000</v>
      </c>
      <c r="K416" s="5" t="s">
        <v>134</v>
      </c>
      <c r="L416" s="5" t="s">
        <v>126</v>
      </c>
      <c r="M416" s="5" t="s">
        <v>103</v>
      </c>
      <c r="N416" s="5" t="s">
        <v>103</v>
      </c>
      <c r="O416" s="5" t="s">
        <v>172</v>
      </c>
      <c r="P416" s="5" t="s">
        <v>129</v>
      </c>
      <c r="Q416" s="5"/>
      <c r="R416" s="5" t="s">
        <v>174</v>
      </c>
      <c r="S416" s="5" t="s">
        <v>134</v>
      </c>
      <c r="T416" s="5" t="s">
        <v>134</v>
      </c>
      <c r="U416" s="5" t="s">
        <v>134</v>
      </c>
      <c r="V416" s="5" t="s">
        <v>135</v>
      </c>
    </row>
    <row r="417" spans="1:22" ht="14.4" hidden="1" x14ac:dyDescent="0.3">
      <c r="A417" s="5" t="s">
        <v>139</v>
      </c>
      <c r="B417" s="5" t="s">
        <v>750</v>
      </c>
      <c r="C417" s="5" t="s">
        <v>78</v>
      </c>
      <c r="D417" s="5" t="s">
        <v>78</v>
      </c>
      <c r="E417" s="5" t="s">
        <v>122</v>
      </c>
      <c r="F417" s="5" t="s">
        <v>123</v>
      </c>
      <c r="G417" s="5" t="s">
        <v>9</v>
      </c>
      <c r="H417" s="5" t="s">
        <v>10</v>
      </c>
      <c r="I417" s="6">
        <v>57000000</v>
      </c>
      <c r="J417" s="6">
        <v>57000000</v>
      </c>
      <c r="K417" s="5" t="s">
        <v>134</v>
      </c>
      <c r="L417" s="5" t="s">
        <v>126</v>
      </c>
      <c r="M417" s="5" t="s">
        <v>103</v>
      </c>
      <c r="N417" s="5" t="s">
        <v>103</v>
      </c>
      <c r="O417" s="5" t="s">
        <v>489</v>
      </c>
      <c r="P417" s="5" t="s">
        <v>129</v>
      </c>
      <c r="Q417" s="5"/>
      <c r="R417" s="5" t="s">
        <v>490</v>
      </c>
      <c r="S417" s="5" t="s">
        <v>134</v>
      </c>
      <c r="T417" s="5" t="s">
        <v>134</v>
      </c>
      <c r="U417" s="5" t="s">
        <v>134</v>
      </c>
      <c r="V417" s="5" t="s">
        <v>135</v>
      </c>
    </row>
    <row r="418" spans="1:22" ht="14.4" hidden="1" x14ac:dyDescent="0.3">
      <c r="A418" s="5" t="s">
        <v>139</v>
      </c>
      <c r="B418" s="5" t="s">
        <v>751</v>
      </c>
      <c r="C418" s="5" t="s">
        <v>78</v>
      </c>
      <c r="D418" s="5" t="s">
        <v>78</v>
      </c>
      <c r="E418" s="5" t="s">
        <v>122</v>
      </c>
      <c r="F418" s="5" t="s">
        <v>123</v>
      </c>
      <c r="G418" s="5" t="s">
        <v>9</v>
      </c>
      <c r="H418" s="5" t="s">
        <v>10</v>
      </c>
      <c r="I418" s="6">
        <v>57000000</v>
      </c>
      <c r="J418" s="6">
        <v>57000000</v>
      </c>
      <c r="K418" s="5" t="s">
        <v>134</v>
      </c>
      <c r="L418" s="5" t="s">
        <v>126</v>
      </c>
      <c r="M418" s="5" t="s">
        <v>103</v>
      </c>
      <c r="N418" s="5" t="s">
        <v>103</v>
      </c>
      <c r="O418" s="5" t="s">
        <v>489</v>
      </c>
      <c r="P418" s="5" t="s">
        <v>129</v>
      </c>
      <c r="Q418" s="5"/>
      <c r="R418" s="5" t="s">
        <v>490</v>
      </c>
      <c r="S418" s="5" t="s">
        <v>134</v>
      </c>
      <c r="T418" s="5" t="s">
        <v>134</v>
      </c>
      <c r="U418" s="5" t="s">
        <v>134</v>
      </c>
      <c r="V418" s="5" t="s">
        <v>135</v>
      </c>
    </row>
    <row r="419" spans="1:22" ht="14.4" hidden="1" x14ac:dyDescent="0.3">
      <c r="A419" s="5" t="s">
        <v>139</v>
      </c>
      <c r="B419" s="5" t="s">
        <v>752</v>
      </c>
      <c r="C419" s="5" t="s">
        <v>78</v>
      </c>
      <c r="D419" s="5" t="s">
        <v>78</v>
      </c>
      <c r="E419" s="5" t="s">
        <v>122</v>
      </c>
      <c r="F419" s="5" t="s">
        <v>123</v>
      </c>
      <c r="G419" s="5" t="s">
        <v>9</v>
      </c>
      <c r="H419" s="5" t="s">
        <v>10</v>
      </c>
      <c r="I419" s="6">
        <v>65320000</v>
      </c>
      <c r="J419" s="6">
        <v>65320000</v>
      </c>
      <c r="K419" s="5" t="s">
        <v>134</v>
      </c>
      <c r="L419" s="5" t="s">
        <v>126</v>
      </c>
      <c r="M419" s="5" t="s">
        <v>103</v>
      </c>
      <c r="N419" s="5" t="s">
        <v>127</v>
      </c>
      <c r="O419" s="5" t="s">
        <v>753</v>
      </c>
      <c r="P419" s="5" t="s">
        <v>129</v>
      </c>
      <c r="Q419" s="5"/>
      <c r="R419" s="5" t="s">
        <v>754</v>
      </c>
      <c r="S419" s="5" t="s">
        <v>134</v>
      </c>
      <c r="T419" s="5" t="s">
        <v>134</v>
      </c>
      <c r="U419" s="5" t="s">
        <v>134</v>
      </c>
      <c r="V419" s="5" t="s">
        <v>135</v>
      </c>
    </row>
    <row r="420" spans="1:22" ht="14.4" hidden="1" x14ac:dyDescent="0.3">
      <c r="A420" s="5" t="s">
        <v>139</v>
      </c>
      <c r="B420" s="5" t="s">
        <v>755</v>
      </c>
      <c r="C420" s="5" t="s">
        <v>25</v>
      </c>
      <c r="D420" s="5" t="s">
        <v>25</v>
      </c>
      <c r="E420" s="5" t="s">
        <v>141</v>
      </c>
      <c r="F420" s="5" t="s">
        <v>123</v>
      </c>
      <c r="G420" s="5" t="s">
        <v>9</v>
      </c>
      <c r="H420" s="5" t="s">
        <v>10</v>
      </c>
      <c r="I420" s="6">
        <v>115000000</v>
      </c>
      <c r="J420" s="6">
        <v>115000000</v>
      </c>
      <c r="K420" s="5" t="s">
        <v>134</v>
      </c>
      <c r="L420" s="5" t="s">
        <v>126</v>
      </c>
      <c r="M420" s="5" t="s">
        <v>103</v>
      </c>
      <c r="N420" s="5" t="s">
        <v>127</v>
      </c>
      <c r="O420" s="5" t="s">
        <v>756</v>
      </c>
      <c r="P420" s="5" t="s">
        <v>129</v>
      </c>
      <c r="Q420" s="5"/>
      <c r="R420" s="5" t="s">
        <v>757</v>
      </c>
      <c r="S420" s="5" t="s">
        <v>134</v>
      </c>
      <c r="T420" s="5" t="s">
        <v>134</v>
      </c>
      <c r="U420" s="5" t="s">
        <v>134</v>
      </c>
      <c r="V420" s="5" t="s">
        <v>135</v>
      </c>
    </row>
    <row r="421" spans="1:22" ht="14.4" hidden="1" x14ac:dyDescent="0.3">
      <c r="A421" s="5" t="s">
        <v>139</v>
      </c>
      <c r="B421" s="5" t="s">
        <v>758</v>
      </c>
      <c r="C421" s="5" t="s">
        <v>78</v>
      </c>
      <c r="D421" s="5" t="s">
        <v>78</v>
      </c>
      <c r="E421" s="5" t="s">
        <v>122</v>
      </c>
      <c r="F421" s="5" t="s">
        <v>123</v>
      </c>
      <c r="G421" s="5" t="s">
        <v>9</v>
      </c>
      <c r="H421" s="5" t="s">
        <v>10</v>
      </c>
      <c r="I421" s="6">
        <v>138600000</v>
      </c>
      <c r="J421" s="6">
        <v>138600000</v>
      </c>
      <c r="K421" s="5" t="s">
        <v>134</v>
      </c>
      <c r="L421" s="5" t="s">
        <v>126</v>
      </c>
      <c r="M421" s="5" t="s">
        <v>103</v>
      </c>
      <c r="N421" s="5" t="s">
        <v>103</v>
      </c>
      <c r="O421" s="5" t="s">
        <v>291</v>
      </c>
      <c r="P421" s="5" t="s">
        <v>129</v>
      </c>
      <c r="Q421" s="5"/>
      <c r="R421" s="5" t="s">
        <v>292</v>
      </c>
      <c r="S421" s="5" t="s">
        <v>134</v>
      </c>
      <c r="T421" s="5" t="s">
        <v>134</v>
      </c>
      <c r="U421" s="5" t="s">
        <v>134</v>
      </c>
      <c r="V421" s="5" t="s">
        <v>135</v>
      </c>
    </row>
    <row r="422" spans="1:22" ht="14.4" hidden="1" x14ac:dyDescent="0.3">
      <c r="A422" s="5" t="s">
        <v>139</v>
      </c>
      <c r="B422" s="5" t="s">
        <v>759</v>
      </c>
      <c r="C422" s="5" t="s">
        <v>11</v>
      </c>
      <c r="D422" s="5" t="s">
        <v>11</v>
      </c>
      <c r="E422" s="5" t="s">
        <v>185</v>
      </c>
      <c r="F422" s="5" t="s">
        <v>123</v>
      </c>
      <c r="G422" s="5" t="s">
        <v>9</v>
      </c>
      <c r="H422" s="5" t="s">
        <v>10</v>
      </c>
      <c r="I422" s="6">
        <v>68000000</v>
      </c>
      <c r="J422" s="6">
        <v>68000000</v>
      </c>
      <c r="K422" s="5" t="s">
        <v>134</v>
      </c>
      <c r="L422" s="5" t="s">
        <v>126</v>
      </c>
      <c r="M422" s="5" t="s">
        <v>103</v>
      </c>
      <c r="N422" s="5" t="s">
        <v>103</v>
      </c>
      <c r="O422" s="5" t="s">
        <v>686</v>
      </c>
      <c r="P422" s="5" t="s">
        <v>129</v>
      </c>
      <c r="Q422" s="5"/>
      <c r="R422" s="5" t="s">
        <v>687</v>
      </c>
      <c r="S422" s="5" t="s">
        <v>134</v>
      </c>
      <c r="T422" s="5" t="s">
        <v>134</v>
      </c>
      <c r="U422" s="5" t="s">
        <v>134</v>
      </c>
      <c r="V422" s="5" t="s">
        <v>135</v>
      </c>
    </row>
    <row r="423" spans="1:22" ht="14.4" hidden="1" x14ac:dyDescent="0.3">
      <c r="A423" s="5" t="s">
        <v>139</v>
      </c>
      <c r="B423" s="5" t="s">
        <v>760</v>
      </c>
      <c r="C423" s="5" t="s">
        <v>11</v>
      </c>
      <c r="D423" s="5" t="s">
        <v>11</v>
      </c>
      <c r="E423" s="5" t="s">
        <v>185</v>
      </c>
      <c r="F423" s="5" t="s">
        <v>123</v>
      </c>
      <c r="G423" s="5" t="s">
        <v>9</v>
      </c>
      <c r="H423" s="5" t="s">
        <v>10</v>
      </c>
      <c r="I423" s="6">
        <v>22776000</v>
      </c>
      <c r="J423" s="6">
        <v>22776000</v>
      </c>
      <c r="K423" s="5" t="s">
        <v>134</v>
      </c>
      <c r="L423" s="5" t="s">
        <v>126</v>
      </c>
      <c r="M423" s="5" t="s">
        <v>103</v>
      </c>
      <c r="N423" s="5" t="s">
        <v>103</v>
      </c>
      <c r="O423" s="5" t="s">
        <v>560</v>
      </c>
      <c r="P423" s="5" t="s">
        <v>129</v>
      </c>
      <c r="Q423" s="5"/>
      <c r="R423" s="5" t="s">
        <v>561</v>
      </c>
      <c r="S423" s="5" t="s">
        <v>134</v>
      </c>
      <c r="T423" s="5" t="s">
        <v>134</v>
      </c>
      <c r="U423" s="5" t="s">
        <v>134</v>
      </c>
      <c r="V423" s="5" t="s">
        <v>135</v>
      </c>
    </row>
    <row r="424" spans="1:22" ht="14.4" hidden="1" x14ac:dyDescent="0.3">
      <c r="A424" s="5" t="s">
        <v>139</v>
      </c>
      <c r="B424" s="5" t="s">
        <v>761</v>
      </c>
      <c r="C424" s="5" t="s">
        <v>11</v>
      </c>
      <c r="D424" s="5" t="s">
        <v>11</v>
      </c>
      <c r="E424" s="5" t="s">
        <v>185</v>
      </c>
      <c r="F424" s="5" t="s">
        <v>123</v>
      </c>
      <c r="G424" s="5" t="s">
        <v>9</v>
      </c>
      <c r="H424" s="5" t="s">
        <v>10</v>
      </c>
      <c r="I424" s="6">
        <v>31317000</v>
      </c>
      <c r="J424" s="6">
        <v>31317000</v>
      </c>
      <c r="K424" s="5" t="s">
        <v>134</v>
      </c>
      <c r="L424" s="5" t="s">
        <v>126</v>
      </c>
      <c r="M424" s="5" t="s">
        <v>103</v>
      </c>
      <c r="N424" s="5" t="s">
        <v>103</v>
      </c>
      <c r="O424" s="5" t="s">
        <v>705</v>
      </c>
      <c r="P424" s="5" t="s">
        <v>129</v>
      </c>
      <c r="Q424" s="5"/>
      <c r="R424" s="5" t="s">
        <v>272</v>
      </c>
      <c r="S424" s="5" t="s">
        <v>134</v>
      </c>
      <c r="T424" s="5" t="s">
        <v>134</v>
      </c>
      <c r="U424" s="5" t="s">
        <v>134</v>
      </c>
      <c r="V424" s="5" t="s">
        <v>135</v>
      </c>
    </row>
    <row r="425" spans="1:22" ht="14.4" hidden="1" x14ac:dyDescent="0.3">
      <c r="A425" s="5" t="s">
        <v>139</v>
      </c>
      <c r="B425" s="5" t="s">
        <v>26</v>
      </c>
      <c r="C425" s="5" t="s">
        <v>23</v>
      </c>
      <c r="D425" s="5" t="s">
        <v>23</v>
      </c>
      <c r="E425" s="5" t="s">
        <v>252</v>
      </c>
      <c r="F425" s="5" t="s">
        <v>123</v>
      </c>
      <c r="G425" s="5" t="s">
        <v>27</v>
      </c>
      <c r="H425" s="5" t="s">
        <v>10</v>
      </c>
      <c r="I425" s="6">
        <v>50000000</v>
      </c>
      <c r="J425" s="6">
        <v>50000000</v>
      </c>
      <c r="K425" s="5" t="s">
        <v>134</v>
      </c>
      <c r="L425" s="5" t="s">
        <v>126</v>
      </c>
      <c r="M425" s="5" t="s">
        <v>103</v>
      </c>
      <c r="N425" s="5" t="s">
        <v>103</v>
      </c>
      <c r="O425" s="5" t="s">
        <v>762</v>
      </c>
      <c r="P425" s="5" t="s">
        <v>129</v>
      </c>
      <c r="Q425" s="5"/>
      <c r="R425" s="5" t="s">
        <v>763</v>
      </c>
      <c r="S425" s="5" t="s">
        <v>134</v>
      </c>
      <c r="T425" s="5" t="s">
        <v>134</v>
      </c>
      <c r="U425" s="5" t="s">
        <v>134</v>
      </c>
      <c r="V425" s="5" t="s">
        <v>135</v>
      </c>
    </row>
    <row r="426" spans="1:22" ht="14.4" hidden="1" x14ac:dyDescent="0.3">
      <c r="A426" s="5" t="s">
        <v>349</v>
      </c>
      <c r="B426" s="5" t="s">
        <v>764</v>
      </c>
      <c r="C426" s="5" t="s">
        <v>23</v>
      </c>
      <c r="D426" s="5" t="s">
        <v>23</v>
      </c>
      <c r="E426" s="5" t="s">
        <v>389</v>
      </c>
      <c r="F426" s="5" t="s">
        <v>123</v>
      </c>
      <c r="G426" s="5" t="s">
        <v>9</v>
      </c>
      <c r="H426" s="5" t="s">
        <v>18</v>
      </c>
      <c r="I426" s="6">
        <v>4549520</v>
      </c>
      <c r="J426" s="6">
        <v>4549520</v>
      </c>
      <c r="K426" s="5" t="s">
        <v>134</v>
      </c>
      <c r="L426" s="5" t="s">
        <v>126</v>
      </c>
      <c r="M426" s="5" t="s">
        <v>103</v>
      </c>
      <c r="N426" s="5" t="s">
        <v>103</v>
      </c>
      <c r="O426" s="5" t="s">
        <v>351</v>
      </c>
      <c r="P426" s="5" t="s">
        <v>129</v>
      </c>
      <c r="Q426" s="5"/>
      <c r="R426" s="5" t="s">
        <v>765</v>
      </c>
      <c r="S426" s="5" t="s">
        <v>134</v>
      </c>
      <c r="T426" s="5" t="s">
        <v>134</v>
      </c>
      <c r="U426" s="5" t="s">
        <v>134</v>
      </c>
      <c r="V426" s="5" t="s">
        <v>135</v>
      </c>
    </row>
    <row r="427" spans="1:22" ht="14.4" x14ac:dyDescent="0.3">
      <c r="A427" s="5" t="s">
        <v>467</v>
      </c>
      <c r="B427" s="5" t="s">
        <v>22</v>
      </c>
      <c r="C427" s="5" t="s">
        <v>23</v>
      </c>
      <c r="D427" s="5" t="s">
        <v>23</v>
      </c>
      <c r="E427" s="5" t="s">
        <v>252</v>
      </c>
      <c r="F427" s="5" t="s">
        <v>123</v>
      </c>
      <c r="G427" s="5" t="s">
        <v>9</v>
      </c>
      <c r="H427" s="5" t="s">
        <v>10</v>
      </c>
      <c r="I427" s="6">
        <v>36818700</v>
      </c>
      <c r="J427" s="6">
        <v>36818700</v>
      </c>
      <c r="K427" s="5" t="s">
        <v>134</v>
      </c>
      <c r="L427" s="5" t="s">
        <v>126</v>
      </c>
      <c r="M427" s="5" t="s">
        <v>103</v>
      </c>
      <c r="N427" s="5" t="s">
        <v>103</v>
      </c>
      <c r="O427" s="5" t="s">
        <v>306</v>
      </c>
      <c r="P427" s="5" t="s">
        <v>129</v>
      </c>
      <c r="Q427" s="5"/>
      <c r="R427" s="5" t="s">
        <v>307</v>
      </c>
      <c r="S427" s="5" t="s">
        <v>134</v>
      </c>
      <c r="T427" s="5" t="s">
        <v>134</v>
      </c>
      <c r="U427" s="5" t="s">
        <v>134</v>
      </c>
      <c r="V427" s="5" t="s">
        <v>135</v>
      </c>
    </row>
    <row r="428" spans="1:22" ht="14.4" x14ac:dyDescent="0.3">
      <c r="A428" s="5" t="s">
        <v>766</v>
      </c>
      <c r="B428" s="5" t="s">
        <v>767</v>
      </c>
      <c r="C428" s="5" t="s">
        <v>23</v>
      </c>
      <c r="D428" s="5" t="s">
        <v>23</v>
      </c>
      <c r="E428" s="5" t="s">
        <v>252</v>
      </c>
      <c r="F428" s="5" t="s">
        <v>123</v>
      </c>
      <c r="G428" s="5" t="s">
        <v>9</v>
      </c>
      <c r="H428" s="5" t="s">
        <v>10</v>
      </c>
      <c r="I428" s="6">
        <v>17981600</v>
      </c>
      <c r="J428" s="6">
        <v>17981600</v>
      </c>
      <c r="K428" s="5" t="s">
        <v>134</v>
      </c>
      <c r="L428" s="5" t="s">
        <v>126</v>
      </c>
      <c r="M428" s="5" t="s">
        <v>103</v>
      </c>
      <c r="N428" s="5" t="s">
        <v>103</v>
      </c>
      <c r="O428" s="5" t="s">
        <v>306</v>
      </c>
      <c r="P428" s="5" t="s">
        <v>129</v>
      </c>
      <c r="Q428" s="5"/>
      <c r="R428" s="5" t="s">
        <v>307</v>
      </c>
      <c r="S428" s="5" t="s">
        <v>134</v>
      </c>
      <c r="T428" s="5" t="s">
        <v>134</v>
      </c>
      <c r="U428" s="5" t="s">
        <v>134</v>
      </c>
      <c r="V428" s="5" t="s">
        <v>135</v>
      </c>
    </row>
    <row r="429" spans="1:22" ht="14.4" hidden="1" x14ac:dyDescent="0.3">
      <c r="A429" s="5" t="s">
        <v>139</v>
      </c>
      <c r="B429" s="5" t="s">
        <v>28</v>
      </c>
      <c r="C429" s="5" t="s">
        <v>23</v>
      </c>
      <c r="D429" s="5" t="s">
        <v>23</v>
      </c>
      <c r="E429" s="5" t="s">
        <v>252</v>
      </c>
      <c r="F429" s="5" t="s">
        <v>123</v>
      </c>
      <c r="G429" s="5" t="s">
        <v>27</v>
      </c>
      <c r="H429" s="5" t="s">
        <v>10</v>
      </c>
      <c r="I429" s="6">
        <v>50000000</v>
      </c>
      <c r="J429" s="6">
        <v>50000000</v>
      </c>
      <c r="K429" s="5" t="s">
        <v>134</v>
      </c>
      <c r="L429" s="5" t="s">
        <v>126</v>
      </c>
      <c r="M429" s="5" t="s">
        <v>103</v>
      </c>
      <c r="N429" s="5" t="s">
        <v>103</v>
      </c>
      <c r="O429" s="5" t="s">
        <v>768</v>
      </c>
      <c r="P429" s="5" t="s">
        <v>129</v>
      </c>
      <c r="Q429" s="5"/>
      <c r="R429" s="5" t="s">
        <v>763</v>
      </c>
      <c r="S429" s="5" t="s">
        <v>134</v>
      </c>
      <c r="T429" s="5" t="s">
        <v>134</v>
      </c>
      <c r="U429" s="5" t="s">
        <v>134</v>
      </c>
      <c r="V429" s="5" t="s">
        <v>135</v>
      </c>
    </row>
    <row r="430" spans="1:22" ht="14.4" hidden="1" x14ac:dyDescent="0.3">
      <c r="A430" s="5" t="s">
        <v>139</v>
      </c>
      <c r="B430" s="5" t="s">
        <v>769</v>
      </c>
      <c r="C430" s="5" t="s">
        <v>23</v>
      </c>
      <c r="D430" s="5" t="s">
        <v>23</v>
      </c>
      <c r="E430" s="5" t="s">
        <v>252</v>
      </c>
      <c r="F430" s="5" t="s">
        <v>123</v>
      </c>
      <c r="G430" s="5" t="s">
        <v>9</v>
      </c>
      <c r="H430" s="5" t="s">
        <v>10</v>
      </c>
      <c r="I430" s="6">
        <v>29883000</v>
      </c>
      <c r="J430" s="6">
        <v>29883000</v>
      </c>
      <c r="K430" s="5" t="s">
        <v>134</v>
      </c>
      <c r="L430" s="5" t="s">
        <v>126</v>
      </c>
      <c r="M430" s="5" t="s">
        <v>103</v>
      </c>
      <c r="N430" s="5" t="s">
        <v>103</v>
      </c>
      <c r="O430" s="5" t="s">
        <v>473</v>
      </c>
      <c r="P430" s="5" t="s">
        <v>129</v>
      </c>
      <c r="Q430" s="5"/>
      <c r="R430" s="5" t="s">
        <v>297</v>
      </c>
      <c r="S430" s="5" t="s">
        <v>134</v>
      </c>
      <c r="T430" s="5" t="s">
        <v>134</v>
      </c>
      <c r="U430" s="5" t="s">
        <v>134</v>
      </c>
      <c r="V430" s="5" t="s">
        <v>135</v>
      </c>
    </row>
    <row r="431" spans="1:22" ht="14.4" hidden="1" x14ac:dyDescent="0.3">
      <c r="A431" s="5" t="s">
        <v>139</v>
      </c>
      <c r="B431" s="5" t="s">
        <v>770</v>
      </c>
      <c r="C431" s="5" t="s">
        <v>23</v>
      </c>
      <c r="D431" s="5" t="s">
        <v>23</v>
      </c>
      <c r="E431" s="5" t="s">
        <v>252</v>
      </c>
      <c r="F431" s="5" t="s">
        <v>123</v>
      </c>
      <c r="G431" s="5" t="s">
        <v>9</v>
      </c>
      <c r="H431" s="5" t="s">
        <v>10</v>
      </c>
      <c r="I431" s="6">
        <v>29883000</v>
      </c>
      <c r="J431" s="6">
        <v>29883000</v>
      </c>
      <c r="K431" s="5" t="s">
        <v>134</v>
      </c>
      <c r="L431" s="5" t="s">
        <v>126</v>
      </c>
      <c r="M431" s="5" t="s">
        <v>103</v>
      </c>
      <c r="N431" s="5" t="s">
        <v>103</v>
      </c>
      <c r="O431" s="5" t="s">
        <v>473</v>
      </c>
      <c r="P431" s="5" t="s">
        <v>129</v>
      </c>
      <c r="Q431" s="5"/>
      <c r="R431" s="5" t="s">
        <v>297</v>
      </c>
      <c r="S431" s="5" t="s">
        <v>134</v>
      </c>
      <c r="T431" s="5" t="s">
        <v>134</v>
      </c>
      <c r="U431" s="5" t="s">
        <v>134</v>
      </c>
      <c r="V431" s="5" t="s">
        <v>135</v>
      </c>
    </row>
    <row r="432" spans="1:22" ht="14.4" hidden="1" x14ac:dyDescent="0.3">
      <c r="A432" s="5" t="s">
        <v>139</v>
      </c>
      <c r="B432" s="5" t="s">
        <v>771</v>
      </c>
      <c r="C432" s="5" t="s">
        <v>23</v>
      </c>
      <c r="D432" s="5" t="s">
        <v>23</v>
      </c>
      <c r="E432" s="5" t="s">
        <v>252</v>
      </c>
      <c r="F432" s="5" t="s">
        <v>123</v>
      </c>
      <c r="G432" s="5" t="s">
        <v>9</v>
      </c>
      <c r="H432" s="5" t="s">
        <v>10</v>
      </c>
      <c r="I432" s="6">
        <v>30000000</v>
      </c>
      <c r="J432" s="6">
        <v>30000000</v>
      </c>
      <c r="K432" s="5" t="s">
        <v>134</v>
      </c>
      <c r="L432" s="5" t="s">
        <v>126</v>
      </c>
      <c r="M432" s="5" t="s">
        <v>103</v>
      </c>
      <c r="N432" s="5" t="s">
        <v>103</v>
      </c>
      <c r="O432" s="5" t="s">
        <v>473</v>
      </c>
      <c r="P432" s="5" t="s">
        <v>129</v>
      </c>
      <c r="Q432" s="5"/>
      <c r="R432" s="5" t="s">
        <v>297</v>
      </c>
      <c r="S432" s="5" t="s">
        <v>134</v>
      </c>
      <c r="T432" s="5" t="s">
        <v>134</v>
      </c>
      <c r="U432" s="5" t="s">
        <v>134</v>
      </c>
      <c r="V432" s="5" t="s">
        <v>135</v>
      </c>
    </row>
    <row r="433" spans="1:22" ht="14.4" hidden="1" x14ac:dyDescent="0.3">
      <c r="A433" s="5" t="s">
        <v>139</v>
      </c>
      <c r="B433" s="5" t="s">
        <v>772</v>
      </c>
      <c r="C433" s="5" t="s">
        <v>23</v>
      </c>
      <c r="D433" s="5" t="s">
        <v>23</v>
      </c>
      <c r="E433" s="5" t="s">
        <v>252</v>
      </c>
      <c r="F433" s="5" t="s">
        <v>123</v>
      </c>
      <c r="G433" s="5" t="s">
        <v>9</v>
      </c>
      <c r="H433" s="5" t="s">
        <v>10</v>
      </c>
      <c r="I433" s="6">
        <v>25500000</v>
      </c>
      <c r="J433" s="6">
        <v>25500000</v>
      </c>
      <c r="K433" s="5" t="s">
        <v>134</v>
      </c>
      <c r="L433" s="5" t="s">
        <v>126</v>
      </c>
      <c r="M433" s="5" t="s">
        <v>103</v>
      </c>
      <c r="N433" s="5" t="s">
        <v>103</v>
      </c>
      <c r="O433" s="5" t="s">
        <v>473</v>
      </c>
      <c r="P433" s="5" t="s">
        <v>129</v>
      </c>
      <c r="Q433" s="5"/>
      <c r="R433" s="5" t="s">
        <v>297</v>
      </c>
      <c r="S433" s="5" t="s">
        <v>134</v>
      </c>
      <c r="T433" s="5" t="s">
        <v>134</v>
      </c>
      <c r="U433" s="5" t="s">
        <v>134</v>
      </c>
      <c r="V433" s="5" t="s">
        <v>135</v>
      </c>
    </row>
    <row r="434" spans="1:22" ht="14.4" hidden="1" x14ac:dyDescent="0.3">
      <c r="A434" s="5" t="s">
        <v>139</v>
      </c>
      <c r="B434" s="5" t="s">
        <v>773</v>
      </c>
      <c r="C434" s="5" t="s">
        <v>23</v>
      </c>
      <c r="D434" s="5" t="s">
        <v>23</v>
      </c>
      <c r="E434" s="5" t="s">
        <v>252</v>
      </c>
      <c r="F434" s="5" t="s">
        <v>123</v>
      </c>
      <c r="G434" s="5" t="s">
        <v>9</v>
      </c>
      <c r="H434" s="5" t="s">
        <v>10</v>
      </c>
      <c r="I434" s="6">
        <v>25500000</v>
      </c>
      <c r="J434" s="6">
        <v>25500000</v>
      </c>
      <c r="K434" s="5" t="s">
        <v>134</v>
      </c>
      <c r="L434" s="5" t="s">
        <v>126</v>
      </c>
      <c r="M434" s="5" t="s">
        <v>103</v>
      </c>
      <c r="N434" s="5" t="s">
        <v>103</v>
      </c>
      <c r="O434" s="5" t="s">
        <v>473</v>
      </c>
      <c r="P434" s="5" t="s">
        <v>129</v>
      </c>
      <c r="Q434" s="5"/>
      <c r="R434" s="5" t="s">
        <v>297</v>
      </c>
      <c r="S434" s="5" t="s">
        <v>134</v>
      </c>
      <c r="T434" s="5" t="s">
        <v>134</v>
      </c>
      <c r="U434" s="5" t="s">
        <v>134</v>
      </c>
      <c r="V434" s="5" t="s">
        <v>135</v>
      </c>
    </row>
    <row r="435" spans="1:22" ht="14.4" hidden="1" x14ac:dyDescent="0.3">
      <c r="A435" s="5" t="s">
        <v>139</v>
      </c>
      <c r="B435" s="5" t="s">
        <v>774</v>
      </c>
      <c r="C435" s="5" t="s">
        <v>23</v>
      </c>
      <c r="D435" s="5" t="s">
        <v>23</v>
      </c>
      <c r="E435" s="5" t="s">
        <v>252</v>
      </c>
      <c r="F435" s="5" t="s">
        <v>123</v>
      </c>
      <c r="G435" s="5" t="s">
        <v>9</v>
      </c>
      <c r="H435" s="5" t="s">
        <v>10</v>
      </c>
      <c r="I435" s="6">
        <v>36000000</v>
      </c>
      <c r="J435" s="6">
        <v>36000000</v>
      </c>
      <c r="K435" s="5" t="s">
        <v>134</v>
      </c>
      <c r="L435" s="5" t="s">
        <v>126</v>
      </c>
      <c r="M435" s="5" t="s">
        <v>103</v>
      </c>
      <c r="N435" s="5" t="s">
        <v>103</v>
      </c>
      <c r="O435" s="5" t="s">
        <v>314</v>
      </c>
      <c r="P435" s="5" t="s">
        <v>129</v>
      </c>
      <c r="Q435" s="5"/>
      <c r="R435" s="5" t="s">
        <v>315</v>
      </c>
      <c r="S435" s="5" t="s">
        <v>134</v>
      </c>
      <c r="T435" s="5" t="s">
        <v>134</v>
      </c>
      <c r="U435" s="5" t="s">
        <v>134</v>
      </c>
      <c r="V435" s="5" t="s">
        <v>135</v>
      </c>
    </row>
    <row r="436" spans="1:22" ht="14.4" hidden="1" x14ac:dyDescent="0.3">
      <c r="A436" s="5" t="s">
        <v>139</v>
      </c>
      <c r="B436" s="5" t="s">
        <v>775</v>
      </c>
      <c r="C436" s="5" t="s">
        <v>23</v>
      </c>
      <c r="D436" s="5" t="s">
        <v>23</v>
      </c>
      <c r="E436" s="5" t="s">
        <v>252</v>
      </c>
      <c r="F436" s="5" t="s">
        <v>123</v>
      </c>
      <c r="G436" s="5" t="s">
        <v>9</v>
      </c>
      <c r="H436" s="5" t="s">
        <v>10</v>
      </c>
      <c r="I436" s="6">
        <v>21538000</v>
      </c>
      <c r="J436" s="6">
        <v>21538000</v>
      </c>
      <c r="K436" s="5" t="s">
        <v>134</v>
      </c>
      <c r="L436" s="5" t="s">
        <v>126</v>
      </c>
      <c r="M436" s="5" t="s">
        <v>103</v>
      </c>
      <c r="N436" s="5" t="s">
        <v>103</v>
      </c>
      <c r="O436" s="5" t="s">
        <v>253</v>
      </c>
      <c r="P436" s="5" t="s">
        <v>129</v>
      </c>
      <c r="Q436" s="5"/>
      <c r="R436" s="5" t="s">
        <v>254</v>
      </c>
      <c r="S436" s="5" t="s">
        <v>134</v>
      </c>
      <c r="T436" s="5" t="s">
        <v>134</v>
      </c>
      <c r="U436" s="5" t="s">
        <v>134</v>
      </c>
      <c r="V436" s="5" t="s">
        <v>135</v>
      </c>
    </row>
    <row r="437" spans="1:22" ht="14.4" hidden="1" x14ac:dyDescent="0.3">
      <c r="A437" s="5" t="s">
        <v>139</v>
      </c>
      <c r="B437" s="5" t="s">
        <v>776</v>
      </c>
      <c r="C437" s="5" t="s">
        <v>23</v>
      </c>
      <c r="D437" s="5" t="s">
        <v>23</v>
      </c>
      <c r="E437" s="5" t="s">
        <v>252</v>
      </c>
      <c r="F437" s="5" t="s">
        <v>123</v>
      </c>
      <c r="G437" s="5" t="s">
        <v>9</v>
      </c>
      <c r="H437" s="5" t="s">
        <v>10</v>
      </c>
      <c r="I437" s="6">
        <v>17500000</v>
      </c>
      <c r="J437" s="6">
        <v>17500000</v>
      </c>
      <c r="K437" s="5" t="s">
        <v>134</v>
      </c>
      <c r="L437" s="5" t="s">
        <v>126</v>
      </c>
      <c r="M437" s="5" t="s">
        <v>103</v>
      </c>
      <c r="N437" s="5" t="s">
        <v>103</v>
      </c>
      <c r="O437" s="5" t="s">
        <v>253</v>
      </c>
      <c r="P437" s="5" t="s">
        <v>129</v>
      </c>
      <c r="Q437" s="5"/>
      <c r="R437" s="5" t="s">
        <v>254</v>
      </c>
      <c r="S437" s="5" t="s">
        <v>134</v>
      </c>
      <c r="T437" s="5" t="s">
        <v>134</v>
      </c>
      <c r="U437" s="5" t="s">
        <v>134</v>
      </c>
      <c r="V437" s="5" t="s">
        <v>135</v>
      </c>
    </row>
    <row r="438" spans="1:22" ht="14.4" hidden="1" x14ac:dyDescent="0.3">
      <c r="A438" s="5" t="s">
        <v>139</v>
      </c>
      <c r="B438" s="5" t="s">
        <v>777</v>
      </c>
      <c r="C438" s="5" t="s">
        <v>23</v>
      </c>
      <c r="D438" s="5" t="s">
        <v>23</v>
      </c>
      <c r="E438" s="5" t="s">
        <v>252</v>
      </c>
      <c r="F438" s="5" t="s">
        <v>123</v>
      </c>
      <c r="G438" s="5" t="s">
        <v>9</v>
      </c>
      <c r="H438" s="5" t="s">
        <v>10</v>
      </c>
      <c r="I438" s="6">
        <v>29883000</v>
      </c>
      <c r="J438" s="6">
        <v>29883000</v>
      </c>
      <c r="K438" s="5" t="s">
        <v>134</v>
      </c>
      <c r="L438" s="5" t="s">
        <v>126</v>
      </c>
      <c r="M438" s="5" t="s">
        <v>103</v>
      </c>
      <c r="N438" s="5" t="s">
        <v>103</v>
      </c>
      <c r="O438" s="5" t="s">
        <v>473</v>
      </c>
      <c r="P438" s="5" t="s">
        <v>129</v>
      </c>
      <c r="Q438" s="5"/>
      <c r="R438" s="5" t="s">
        <v>297</v>
      </c>
      <c r="S438" s="5" t="s">
        <v>134</v>
      </c>
      <c r="T438" s="5" t="s">
        <v>134</v>
      </c>
      <c r="U438" s="5" t="s">
        <v>134</v>
      </c>
      <c r="V438" s="5" t="s">
        <v>135</v>
      </c>
    </row>
    <row r="439" spans="1:22" ht="14.4" hidden="1" x14ac:dyDescent="0.3">
      <c r="A439" s="5" t="s">
        <v>139</v>
      </c>
      <c r="B439" s="5" t="s">
        <v>778</v>
      </c>
      <c r="C439" s="5" t="s">
        <v>23</v>
      </c>
      <c r="D439" s="5" t="s">
        <v>23</v>
      </c>
      <c r="E439" s="5" t="s">
        <v>252</v>
      </c>
      <c r="F439" s="5" t="s">
        <v>123</v>
      </c>
      <c r="G439" s="5" t="s">
        <v>9</v>
      </c>
      <c r="H439" s="5" t="s">
        <v>10</v>
      </c>
      <c r="I439" s="6">
        <v>29883000</v>
      </c>
      <c r="J439" s="6">
        <v>29883000</v>
      </c>
      <c r="K439" s="5" t="s">
        <v>134</v>
      </c>
      <c r="L439" s="5" t="s">
        <v>126</v>
      </c>
      <c r="M439" s="5" t="s">
        <v>103</v>
      </c>
      <c r="N439" s="5" t="s">
        <v>103</v>
      </c>
      <c r="O439" s="5" t="s">
        <v>296</v>
      </c>
      <c r="P439" s="5" t="s">
        <v>129</v>
      </c>
      <c r="Q439" s="5"/>
      <c r="R439" s="5" t="s">
        <v>297</v>
      </c>
      <c r="S439" s="5" t="s">
        <v>134</v>
      </c>
      <c r="T439" s="5" t="s">
        <v>134</v>
      </c>
      <c r="U439" s="5" t="s">
        <v>134</v>
      </c>
      <c r="V439" s="5" t="s">
        <v>135</v>
      </c>
    </row>
    <row r="440" spans="1:22" ht="14.4" hidden="1" x14ac:dyDescent="0.3">
      <c r="A440" s="5" t="s">
        <v>139</v>
      </c>
      <c r="B440" s="5" t="s">
        <v>779</v>
      </c>
      <c r="C440" s="5" t="s">
        <v>23</v>
      </c>
      <c r="D440" s="5" t="s">
        <v>23</v>
      </c>
      <c r="E440" s="5" t="s">
        <v>252</v>
      </c>
      <c r="F440" s="5" t="s">
        <v>123</v>
      </c>
      <c r="G440" s="5" t="s">
        <v>9</v>
      </c>
      <c r="H440" s="5" t="s">
        <v>10</v>
      </c>
      <c r="I440" s="6">
        <v>36000000</v>
      </c>
      <c r="J440" s="6">
        <v>36000000</v>
      </c>
      <c r="K440" s="5" t="s">
        <v>134</v>
      </c>
      <c r="L440" s="5" t="s">
        <v>126</v>
      </c>
      <c r="M440" s="5" t="s">
        <v>103</v>
      </c>
      <c r="N440" s="5" t="s">
        <v>103</v>
      </c>
      <c r="O440" s="5" t="s">
        <v>296</v>
      </c>
      <c r="P440" s="5" t="s">
        <v>129</v>
      </c>
      <c r="Q440" s="5"/>
      <c r="R440" s="5" t="s">
        <v>297</v>
      </c>
      <c r="S440" s="5" t="s">
        <v>134</v>
      </c>
      <c r="T440" s="5" t="s">
        <v>134</v>
      </c>
      <c r="U440" s="5" t="s">
        <v>134</v>
      </c>
      <c r="V440" s="5" t="s">
        <v>135</v>
      </c>
    </row>
    <row r="441" spans="1:22" ht="14.4" hidden="1" x14ac:dyDescent="0.3">
      <c r="A441" s="5" t="s">
        <v>139</v>
      </c>
      <c r="B441" s="5" t="s">
        <v>780</v>
      </c>
      <c r="C441" s="5" t="s">
        <v>23</v>
      </c>
      <c r="D441" s="5" t="s">
        <v>23</v>
      </c>
      <c r="E441" s="5" t="s">
        <v>252</v>
      </c>
      <c r="F441" s="5" t="s">
        <v>123</v>
      </c>
      <c r="G441" s="5" t="s">
        <v>9</v>
      </c>
      <c r="H441" s="5" t="s">
        <v>10</v>
      </c>
      <c r="I441" s="6">
        <v>25500000</v>
      </c>
      <c r="J441" s="6">
        <v>25500000</v>
      </c>
      <c r="K441" s="5" t="s">
        <v>134</v>
      </c>
      <c r="L441" s="5" t="s">
        <v>126</v>
      </c>
      <c r="M441" s="5" t="s">
        <v>103</v>
      </c>
      <c r="N441" s="5" t="s">
        <v>103</v>
      </c>
      <c r="O441" s="5" t="s">
        <v>296</v>
      </c>
      <c r="P441" s="5" t="s">
        <v>129</v>
      </c>
      <c r="Q441" s="5"/>
      <c r="R441" s="5" t="s">
        <v>297</v>
      </c>
      <c r="S441" s="5" t="s">
        <v>134</v>
      </c>
      <c r="T441" s="5" t="s">
        <v>134</v>
      </c>
      <c r="U441" s="5" t="s">
        <v>134</v>
      </c>
      <c r="V441" s="5" t="s">
        <v>135</v>
      </c>
    </row>
    <row r="442" spans="1:22" ht="14.4" hidden="1" x14ac:dyDescent="0.3">
      <c r="A442" s="5" t="s">
        <v>139</v>
      </c>
      <c r="B442" s="5" t="s">
        <v>781</v>
      </c>
      <c r="C442" s="5" t="s">
        <v>23</v>
      </c>
      <c r="D442" s="5" t="s">
        <v>23</v>
      </c>
      <c r="E442" s="5" t="s">
        <v>252</v>
      </c>
      <c r="F442" s="5" t="s">
        <v>123</v>
      </c>
      <c r="G442" s="5" t="s">
        <v>9</v>
      </c>
      <c r="H442" s="5" t="s">
        <v>10</v>
      </c>
      <c r="I442" s="6">
        <v>25500000</v>
      </c>
      <c r="J442" s="6">
        <v>25500000</v>
      </c>
      <c r="K442" s="5" t="s">
        <v>134</v>
      </c>
      <c r="L442" s="5" t="s">
        <v>126</v>
      </c>
      <c r="M442" s="5" t="s">
        <v>103</v>
      </c>
      <c r="N442" s="5" t="s">
        <v>103</v>
      </c>
      <c r="O442" s="5" t="s">
        <v>296</v>
      </c>
      <c r="P442" s="5" t="s">
        <v>129</v>
      </c>
      <c r="Q442" s="5"/>
      <c r="R442" s="5" t="s">
        <v>297</v>
      </c>
      <c r="S442" s="5" t="s">
        <v>134</v>
      </c>
      <c r="T442" s="5" t="s">
        <v>134</v>
      </c>
      <c r="U442" s="5" t="s">
        <v>134</v>
      </c>
      <c r="V442" s="5" t="s">
        <v>135</v>
      </c>
    </row>
    <row r="443" spans="1:22" ht="14.4" hidden="1" x14ac:dyDescent="0.3">
      <c r="A443" s="5" t="s">
        <v>139</v>
      </c>
      <c r="B443" s="5" t="s">
        <v>782</v>
      </c>
      <c r="C443" s="5" t="s">
        <v>54</v>
      </c>
      <c r="D443" s="5" t="s">
        <v>54</v>
      </c>
      <c r="E443" s="5" t="s">
        <v>257</v>
      </c>
      <c r="F443" s="5" t="s">
        <v>123</v>
      </c>
      <c r="G443" s="5" t="s">
        <v>9</v>
      </c>
      <c r="H443" s="5" t="s">
        <v>10</v>
      </c>
      <c r="I443" s="6">
        <v>15658500</v>
      </c>
      <c r="J443" s="6">
        <v>15658500</v>
      </c>
      <c r="K443" s="5" t="s">
        <v>134</v>
      </c>
      <c r="L443" s="5" t="s">
        <v>126</v>
      </c>
      <c r="M443" s="5" t="s">
        <v>103</v>
      </c>
      <c r="N443" s="5" t="s">
        <v>103</v>
      </c>
      <c r="O443" s="5" t="s">
        <v>783</v>
      </c>
      <c r="P443" s="5" t="s">
        <v>129</v>
      </c>
      <c r="Q443" s="5"/>
      <c r="R443" s="5" t="s">
        <v>784</v>
      </c>
      <c r="S443" s="5" t="s">
        <v>134</v>
      </c>
      <c r="T443" s="5" t="s">
        <v>134</v>
      </c>
      <c r="U443" s="5" t="s">
        <v>134</v>
      </c>
      <c r="V443" s="5" t="s">
        <v>135</v>
      </c>
    </row>
    <row r="444" spans="1:22" ht="14.4" x14ac:dyDescent="0.3">
      <c r="A444" s="5" t="s">
        <v>387</v>
      </c>
      <c r="B444" s="5" t="s">
        <v>50</v>
      </c>
      <c r="C444" s="5" t="s">
        <v>23</v>
      </c>
      <c r="D444" s="5" t="s">
        <v>23</v>
      </c>
      <c r="E444" s="5" t="s">
        <v>252</v>
      </c>
      <c r="F444" s="5" t="s">
        <v>123</v>
      </c>
      <c r="G444" s="5" t="s">
        <v>9</v>
      </c>
      <c r="H444" s="5" t="s">
        <v>18</v>
      </c>
      <c r="I444" s="6">
        <v>31704129013</v>
      </c>
      <c r="J444" s="6">
        <v>31704129013</v>
      </c>
      <c r="K444" s="5" t="s">
        <v>134</v>
      </c>
      <c r="L444" s="5" t="s">
        <v>126</v>
      </c>
      <c r="M444" s="5" t="s">
        <v>103</v>
      </c>
      <c r="N444" s="5" t="s">
        <v>103</v>
      </c>
      <c r="O444" s="5" t="s">
        <v>306</v>
      </c>
      <c r="P444" s="5" t="s">
        <v>129</v>
      </c>
      <c r="Q444" s="5"/>
      <c r="R444" s="5" t="s">
        <v>307</v>
      </c>
      <c r="S444" s="5" t="s">
        <v>134</v>
      </c>
      <c r="T444" s="5" t="s">
        <v>134</v>
      </c>
      <c r="U444" s="5" t="s">
        <v>134</v>
      </c>
      <c r="V444" s="5" t="s">
        <v>135</v>
      </c>
    </row>
    <row r="445" spans="1:22" ht="14.4" x14ac:dyDescent="0.3">
      <c r="A445" s="5" t="s">
        <v>387</v>
      </c>
      <c r="B445" s="5" t="s">
        <v>49</v>
      </c>
      <c r="C445" s="5" t="s">
        <v>23</v>
      </c>
      <c r="D445" s="5" t="s">
        <v>23</v>
      </c>
      <c r="E445" s="5" t="s">
        <v>252</v>
      </c>
      <c r="F445" s="5" t="s">
        <v>123</v>
      </c>
      <c r="G445" s="5" t="s">
        <v>9</v>
      </c>
      <c r="H445" s="5" t="s">
        <v>10</v>
      </c>
      <c r="I445" s="6">
        <v>1860000000</v>
      </c>
      <c r="J445" s="6">
        <v>1860000000</v>
      </c>
      <c r="K445" s="5" t="s">
        <v>134</v>
      </c>
      <c r="L445" s="5" t="s">
        <v>126</v>
      </c>
      <c r="M445" s="5" t="s">
        <v>103</v>
      </c>
      <c r="N445" s="5" t="s">
        <v>103</v>
      </c>
      <c r="O445" s="5" t="s">
        <v>306</v>
      </c>
      <c r="P445" s="5" t="s">
        <v>129</v>
      </c>
      <c r="Q445" s="5"/>
      <c r="R445" s="5" t="s">
        <v>307</v>
      </c>
      <c r="S445" s="5" t="s">
        <v>134</v>
      </c>
      <c r="T445" s="5" t="s">
        <v>134</v>
      </c>
      <c r="U445" s="5" t="s">
        <v>134</v>
      </c>
      <c r="V445" s="5" t="s">
        <v>135</v>
      </c>
    </row>
    <row r="446" spans="1:22" ht="14.4" hidden="1" x14ac:dyDescent="0.3">
      <c r="A446" s="5" t="s">
        <v>139</v>
      </c>
      <c r="B446" s="5" t="s">
        <v>785</v>
      </c>
      <c r="C446" s="5" t="s">
        <v>23</v>
      </c>
      <c r="D446" s="5" t="s">
        <v>23</v>
      </c>
      <c r="E446" s="5" t="s">
        <v>252</v>
      </c>
      <c r="F446" s="5" t="s">
        <v>123</v>
      </c>
      <c r="G446" s="5" t="s">
        <v>9</v>
      </c>
      <c r="H446" s="5" t="s">
        <v>10</v>
      </c>
      <c r="I446" s="6">
        <v>525000000</v>
      </c>
      <c r="J446" s="6">
        <v>525000000</v>
      </c>
      <c r="K446" s="5" t="s">
        <v>134</v>
      </c>
      <c r="L446" s="5" t="s">
        <v>126</v>
      </c>
      <c r="M446" s="5" t="s">
        <v>103</v>
      </c>
      <c r="N446" s="5" t="s">
        <v>103</v>
      </c>
      <c r="O446" s="5" t="s">
        <v>645</v>
      </c>
      <c r="P446" s="5" t="s">
        <v>129</v>
      </c>
      <c r="Q446" s="5"/>
      <c r="R446" s="5" t="s">
        <v>315</v>
      </c>
      <c r="S446" s="5" t="s">
        <v>134</v>
      </c>
      <c r="T446" s="5" t="s">
        <v>134</v>
      </c>
      <c r="U446" s="5" t="s">
        <v>134</v>
      </c>
      <c r="V446" s="5" t="s">
        <v>135</v>
      </c>
    </row>
    <row r="447" spans="1:22" ht="14.4" hidden="1" x14ac:dyDescent="0.3">
      <c r="A447" s="5" t="s">
        <v>139</v>
      </c>
      <c r="B447" s="5" t="s">
        <v>786</v>
      </c>
      <c r="C447" s="5" t="s">
        <v>23</v>
      </c>
      <c r="D447" s="5" t="s">
        <v>23</v>
      </c>
      <c r="E447" s="5" t="s">
        <v>252</v>
      </c>
      <c r="F447" s="5" t="s">
        <v>123</v>
      </c>
      <c r="G447" s="5" t="s">
        <v>9</v>
      </c>
      <c r="H447" s="5" t="s">
        <v>10</v>
      </c>
      <c r="I447" s="6">
        <v>20042000</v>
      </c>
      <c r="J447" s="6">
        <v>20042000</v>
      </c>
      <c r="K447" s="5" t="s">
        <v>134</v>
      </c>
      <c r="L447" s="5" t="s">
        <v>126</v>
      </c>
      <c r="M447" s="5" t="s">
        <v>103</v>
      </c>
      <c r="N447" s="5" t="s">
        <v>103</v>
      </c>
      <c r="O447" s="5" t="s">
        <v>253</v>
      </c>
      <c r="P447" s="5" t="s">
        <v>129</v>
      </c>
      <c r="Q447" s="5"/>
      <c r="R447" s="5" t="s">
        <v>254</v>
      </c>
      <c r="S447" s="5" t="s">
        <v>134</v>
      </c>
      <c r="T447" s="5" t="s">
        <v>134</v>
      </c>
      <c r="U447" s="5" t="s">
        <v>134</v>
      </c>
      <c r="V447" s="5" t="s">
        <v>135</v>
      </c>
    </row>
    <row r="448" spans="1:22" ht="14.4" hidden="1" x14ac:dyDescent="0.3">
      <c r="A448" s="5" t="s">
        <v>139</v>
      </c>
      <c r="B448" s="5" t="s">
        <v>787</v>
      </c>
      <c r="C448" s="5" t="s">
        <v>23</v>
      </c>
      <c r="D448" s="5" t="s">
        <v>23</v>
      </c>
      <c r="E448" s="5" t="s">
        <v>252</v>
      </c>
      <c r="F448" s="5" t="s">
        <v>123</v>
      </c>
      <c r="G448" s="5" t="s">
        <v>9</v>
      </c>
      <c r="H448" s="5" t="s">
        <v>10</v>
      </c>
      <c r="I448" s="6">
        <v>16900000</v>
      </c>
      <c r="J448" s="6">
        <v>16900000</v>
      </c>
      <c r="K448" s="5" t="s">
        <v>134</v>
      </c>
      <c r="L448" s="5" t="s">
        <v>126</v>
      </c>
      <c r="M448" s="5" t="s">
        <v>103</v>
      </c>
      <c r="N448" s="5" t="s">
        <v>103</v>
      </c>
      <c r="O448" s="5" t="s">
        <v>253</v>
      </c>
      <c r="P448" s="5" t="s">
        <v>129</v>
      </c>
      <c r="Q448" s="5"/>
      <c r="R448" s="5" t="s">
        <v>254</v>
      </c>
      <c r="S448" s="5" t="s">
        <v>134</v>
      </c>
      <c r="T448" s="5" t="s">
        <v>134</v>
      </c>
      <c r="U448" s="5" t="s">
        <v>134</v>
      </c>
      <c r="V448" s="5" t="s">
        <v>135</v>
      </c>
    </row>
    <row r="449" spans="1:22" ht="14.4" hidden="1" x14ac:dyDescent="0.3">
      <c r="A449" s="5" t="s">
        <v>139</v>
      </c>
      <c r="B449" s="5" t="s">
        <v>788</v>
      </c>
      <c r="C449" s="5" t="s">
        <v>23</v>
      </c>
      <c r="D449" s="5" t="s">
        <v>23</v>
      </c>
      <c r="E449" s="5" t="s">
        <v>252</v>
      </c>
      <c r="F449" s="5" t="s">
        <v>123</v>
      </c>
      <c r="G449" s="5" t="s">
        <v>9</v>
      </c>
      <c r="H449" s="5" t="s">
        <v>10</v>
      </c>
      <c r="I449" s="6">
        <v>16900000</v>
      </c>
      <c r="J449" s="6">
        <v>16900000</v>
      </c>
      <c r="K449" s="5" t="s">
        <v>134</v>
      </c>
      <c r="L449" s="5" t="s">
        <v>126</v>
      </c>
      <c r="M449" s="5" t="s">
        <v>103</v>
      </c>
      <c r="N449" s="5" t="s">
        <v>103</v>
      </c>
      <c r="O449" s="5" t="s">
        <v>253</v>
      </c>
      <c r="P449" s="5" t="s">
        <v>129</v>
      </c>
      <c r="Q449" s="5"/>
      <c r="R449" s="5" t="s">
        <v>254</v>
      </c>
      <c r="S449" s="5" t="s">
        <v>134</v>
      </c>
      <c r="T449" s="5" t="s">
        <v>134</v>
      </c>
      <c r="U449" s="5" t="s">
        <v>134</v>
      </c>
      <c r="V449" s="5" t="s">
        <v>135</v>
      </c>
    </row>
    <row r="450" spans="1:22" ht="14.4" hidden="1" x14ac:dyDescent="0.3">
      <c r="A450" s="5" t="s">
        <v>139</v>
      </c>
      <c r="B450" s="5" t="s">
        <v>789</v>
      </c>
      <c r="C450" s="5" t="s">
        <v>23</v>
      </c>
      <c r="D450" s="5" t="s">
        <v>23</v>
      </c>
      <c r="E450" s="5" t="s">
        <v>252</v>
      </c>
      <c r="F450" s="5" t="s">
        <v>123</v>
      </c>
      <c r="G450" s="5" t="s">
        <v>9</v>
      </c>
      <c r="H450" s="5" t="s">
        <v>10</v>
      </c>
      <c r="I450" s="6">
        <v>100000000</v>
      </c>
      <c r="J450" s="6">
        <v>100000000</v>
      </c>
      <c r="K450" s="5" t="s">
        <v>134</v>
      </c>
      <c r="L450" s="5" t="s">
        <v>126</v>
      </c>
      <c r="M450" s="5" t="s">
        <v>103</v>
      </c>
      <c r="N450" s="5" t="s">
        <v>103</v>
      </c>
      <c r="O450" s="5" t="s">
        <v>253</v>
      </c>
      <c r="P450" s="5" t="s">
        <v>129</v>
      </c>
      <c r="Q450" s="5"/>
      <c r="R450" s="5" t="s">
        <v>254</v>
      </c>
      <c r="S450" s="5" t="s">
        <v>134</v>
      </c>
      <c r="T450" s="5" t="s">
        <v>134</v>
      </c>
      <c r="U450" s="5" t="s">
        <v>134</v>
      </c>
      <c r="V450" s="5" t="s">
        <v>135</v>
      </c>
    </row>
    <row r="451" spans="1:22" ht="14.4" hidden="1" x14ac:dyDescent="0.3">
      <c r="A451" s="5" t="s">
        <v>139</v>
      </c>
      <c r="B451" s="5" t="s">
        <v>790</v>
      </c>
      <c r="C451" s="5" t="s">
        <v>23</v>
      </c>
      <c r="D451" s="5" t="s">
        <v>23</v>
      </c>
      <c r="E451" s="5" t="s">
        <v>252</v>
      </c>
      <c r="F451" s="5" t="s">
        <v>123</v>
      </c>
      <c r="G451" s="5" t="s">
        <v>9</v>
      </c>
      <c r="H451" s="5" t="s">
        <v>10</v>
      </c>
      <c r="I451" s="6">
        <v>44484375</v>
      </c>
      <c r="J451" s="6">
        <v>44484375</v>
      </c>
      <c r="K451" s="5" t="s">
        <v>134</v>
      </c>
      <c r="L451" s="5" t="s">
        <v>126</v>
      </c>
      <c r="M451" s="5" t="s">
        <v>103</v>
      </c>
      <c r="N451" s="5" t="s">
        <v>103</v>
      </c>
      <c r="O451" s="5" t="s">
        <v>265</v>
      </c>
      <c r="P451" s="5" t="s">
        <v>129</v>
      </c>
      <c r="Q451" s="5"/>
      <c r="R451" s="5" t="s">
        <v>259</v>
      </c>
      <c r="S451" s="5" t="s">
        <v>134</v>
      </c>
      <c r="T451" s="5" t="s">
        <v>134</v>
      </c>
      <c r="U451" s="5" t="s">
        <v>134</v>
      </c>
      <c r="V451" s="5" t="s">
        <v>135</v>
      </c>
    </row>
    <row r="452" spans="1:22" ht="14.4" hidden="1" x14ac:dyDescent="0.3">
      <c r="A452" s="5" t="s">
        <v>139</v>
      </c>
      <c r="B452" s="5" t="s">
        <v>791</v>
      </c>
      <c r="C452" s="5" t="s">
        <v>23</v>
      </c>
      <c r="D452" s="5" t="s">
        <v>23</v>
      </c>
      <c r="E452" s="5" t="s">
        <v>252</v>
      </c>
      <c r="F452" s="5" t="s">
        <v>123</v>
      </c>
      <c r="G452" s="5" t="s">
        <v>9</v>
      </c>
      <c r="H452" s="5" t="s">
        <v>10</v>
      </c>
      <c r="I452" s="6">
        <v>44484375</v>
      </c>
      <c r="J452" s="6">
        <v>44484375</v>
      </c>
      <c r="K452" s="5" t="s">
        <v>134</v>
      </c>
      <c r="L452" s="5" t="s">
        <v>126</v>
      </c>
      <c r="M452" s="5" t="s">
        <v>103</v>
      </c>
      <c r="N452" s="5" t="s">
        <v>103</v>
      </c>
      <c r="O452" s="5" t="s">
        <v>258</v>
      </c>
      <c r="P452" s="5" t="s">
        <v>129</v>
      </c>
      <c r="Q452" s="5"/>
      <c r="R452" s="5" t="s">
        <v>259</v>
      </c>
      <c r="S452" s="5" t="s">
        <v>134</v>
      </c>
      <c r="T452" s="5" t="s">
        <v>134</v>
      </c>
      <c r="U452" s="5" t="s">
        <v>134</v>
      </c>
      <c r="V452" s="5" t="s">
        <v>135</v>
      </c>
    </row>
    <row r="453" spans="1:22" ht="14.4" hidden="1" x14ac:dyDescent="0.3">
      <c r="A453" s="5" t="s">
        <v>139</v>
      </c>
      <c r="B453" s="5" t="s">
        <v>792</v>
      </c>
      <c r="C453" s="5" t="s">
        <v>23</v>
      </c>
      <c r="D453" s="5" t="s">
        <v>23</v>
      </c>
      <c r="E453" s="5" t="s">
        <v>252</v>
      </c>
      <c r="F453" s="5" t="s">
        <v>123</v>
      </c>
      <c r="G453" s="5" t="s">
        <v>9</v>
      </c>
      <c r="H453" s="5" t="s">
        <v>10</v>
      </c>
      <c r="I453" s="6">
        <v>35587500</v>
      </c>
      <c r="J453" s="6">
        <v>35587500</v>
      </c>
      <c r="K453" s="5" t="s">
        <v>134</v>
      </c>
      <c r="L453" s="5" t="s">
        <v>126</v>
      </c>
      <c r="M453" s="5" t="s">
        <v>103</v>
      </c>
      <c r="N453" s="5" t="s">
        <v>103</v>
      </c>
      <c r="O453" s="5" t="s">
        <v>265</v>
      </c>
      <c r="P453" s="5" t="s">
        <v>129</v>
      </c>
      <c r="Q453" s="5"/>
      <c r="R453" s="5" t="s">
        <v>259</v>
      </c>
      <c r="S453" s="5" t="s">
        <v>134</v>
      </c>
      <c r="T453" s="5" t="s">
        <v>134</v>
      </c>
      <c r="U453" s="5" t="s">
        <v>134</v>
      </c>
      <c r="V453" s="5" t="s">
        <v>135</v>
      </c>
    </row>
    <row r="454" spans="1:22" ht="14.4" hidden="1" x14ac:dyDescent="0.3">
      <c r="A454" s="5" t="s">
        <v>139</v>
      </c>
      <c r="B454" s="5" t="s">
        <v>793</v>
      </c>
      <c r="C454" s="5" t="s">
        <v>23</v>
      </c>
      <c r="D454" s="5" t="s">
        <v>23</v>
      </c>
      <c r="E454" s="5" t="s">
        <v>252</v>
      </c>
      <c r="F454" s="5" t="s">
        <v>123</v>
      </c>
      <c r="G454" s="5" t="s">
        <v>9</v>
      </c>
      <c r="H454" s="5" t="s">
        <v>10</v>
      </c>
      <c r="I454" s="6">
        <v>35000000</v>
      </c>
      <c r="J454" s="6">
        <v>35000000</v>
      </c>
      <c r="K454" s="5" t="s">
        <v>134</v>
      </c>
      <c r="L454" s="5" t="s">
        <v>126</v>
      </c>
      <c r="M454" s="5" t="s">
        <v>103</v>
      </c>
      <c r="N454" s="5" t="s">
        <v>103</v>
      </c>
      <c r="O454" s="5" t="s">
        <v>265</v>
      </c>
      <c r="P454" s="5" t="s">
        <v>129</v>
      </c>
      <c r="Q454" s="5"/>
      <c r="R454" s="5" t="s">
        <v>259</v>
      </c>
      <c r="S454" s="5" t="s">
        <v>134</v>
      </c>
      <c r="T454" s="5" t="s">
        <v>134</v>
      </c>
      <c r="U454" s="5" t="s">
        <v>134</v>
      </c>
      <c r="V454" s="5" t="s">
        <v>135</v>
      </c>
    </row>
    <row r="455" spans="1:22" ht="14.4" hidden="1" x14ac:dyDescent="0.3">
      <c r="A455" s="5" t="s">
        <v>139</v>
      </c>
      <c r="B455" s="5" t="s">
        <v>29</v>
      </c>
      <c r="C455" s="5" t="s">
        <v>23</v>
      </c>
      <c r="D455" s="5" t="s">
        <v>23</v>
      </c>
      <c r="E455" s="5" t="s">
        <v>252</v>
      </c>
      <c r="F455" s="5" t="s">
        <v>123</v>
      </c>
      <c r="G455" s="5" t="s">
        <v>9</v>
      </c>
      <c r="H455" s="5" t="s">
        <v>10</v>
      </c>
      <c r="I455" s="6">
        <v>30000000</v>
      </c>
      <c r="J455" s="6">
        <v>30000000</v>
      </c>
      <c r="K455" s="5" t="s">
        <v>134</v>
      </c>
      <c r="L455" s="5" t="s">
        <v>126</v>
      </c>
      <c r="M455" s="5" t="s">
        <v>103</v>
      </c>
      <c r="N455" s="5" t="s">
        <v>103</v>
      </c>
      <c r="O455" s="5" t="s">
        <v>265</v>
      </c>
      <c r="P455" s="5" t="s">
        <v>129</v>
      </c>
      <c r="Q455" s="5"/>
      <c r="R455" s="5" t="s">
        <v>259</v>
      </c>
      <c r="S455" s="5" t="s">
        <v>134</v>
      </c>
      <c r="T455" s="5" t="s">
        <v>134</v>
      </c>
      <c r="U455" s="5" t="s">
        <v>134</v>
      </c>
      <c r="V455" s="5" t="s">
        <v>135</v>
      </c>
    </row>
    <row r="456" spans="1:22" ht="14.4" hidden="1" x14ac:dyDescent="0.3">
      <c r="A456" s="5" t="s">
        <v>139</v>
      </c>
      <c r="B456" s="5" t="s">
        <v>794</v>
      </c>
      <c r="C456" s="5" t="s">
        <v>23</v>
      </c>
      <c r="D456" s="5" t="s">
        <v>23</v>
      </c>
      <c r="E456" s="5" t="s">
        <v>252</v>
      </c>
      <c r="F456" s="5" t="s">
        <v>123</v>
      </c>
      <c r="G456" s="5" t="s">
        <v>9</v>
      </c>
      <c r="H456" s="5" t="s">
        <v>10</v>
      </c>
      <c r="I456" s="6">
        <v>27500000</v>
      </c>
      <c r="J456" s="6">
        <v>27500000</v>
      </c>
      <c r="K456" s="5" t="s">
        <v>134</v>
      </c>
      <c r="L456" s="5" t="s">
        <v>126</v>
      </c>
      <c r="M456" s="5" t="s">
        <v>103</v>
      </c>
      <c r="N456" s="5" t="s">
        <v>103</v>
      </c>
      <c r="O456" s="5" t="s">
        <v>265</v>
      </c>
      <c r="P456" s="5" t="s">
        <v>129</v>
      </c>
      <c r="Q456" s="5"/>
      <c r="R456" s="5" t="s">
        <v>259</v>
      </c>
      <c r="S456" s="5" t="s">
        <v>134</v>
      </c>
      <c r="T456" s="5" t="s">
        <v>134</v>
      </c>
      <c r="U456" s="5" t="s">
        <v>134</v>
      </c>
      <c r="V456" s="5" t="s">
        <v>135</v>
      </c>
    </row>
    <row r="457" spans="1:22" ht="14.4" hidden="1" x14ac:dyDescent="0.3">
      <c r="A457" s="5" t="s">
        <v>139</v>
      </c>
      <c r="B457" s="5" t="s">
        <v>795</v>
      </c>
      <c r="C457" s="5" t="s">
        <v>23</v>
      </c>
      <c r="D457" s="5" t="s">
        <v>23</v>
      </c>
      <c r="E457" s="5" t="s">
        <v>252</v>
      </c>
      <c r="F457" s="5" t="s">
        <v>123</v>
      </c>
      <c r="G457" s="5" t="s">
        <v>9</v>
      </c>
      <c r="H457" s="5" t="s">
        <v>10</v>
      </c>
      <c r="I457" s="6">
        <v>17500000</v>
      </c>
      <c r="J457" s="6">
        <v>17500000</v>
      </c>
      <c r="K457" s="5" t="s">
        <v>134</v>
      </c>
      <c r="L457" s="5" t="s">
        <v>126</v>
      </c>
      <c r="M457" s="5" t="s">
        <v>103</v>
      </c>
      <c r="N457" s="5" t="s">
        <v>103</v>
      </c>
      <c r="O457" s="5" t="s">
        <v>265</v>
      </c>
      <c r="P457" s="5" t="s">
        <v>129</v>
      </c>
      <c r="Q457" s="5"/>
      <c r="R457" s="5" t="s">
        <v>259</v>
      </c>
      <c r="S457" s="5" t="s">
        <v>134</v>
      </c>
      <c r="T457" s="5" t="s">
        <v>134</v>
      </c>
      <c r="U457" s="5" t="s">
        <v>134</v>
      </c>
      <c r="V457" s="5" t="s">
        <v>135</v>
      </c>
    </row>
    <row r="458" spans="1:22" ht="14.4" hidden="1" x14ac:dyDescent="0.3">
      <c r="A458" s="5" t="s">
        <v>139</v>
      </c>
      <c r="B458" s="5" t="s">
        <v>796</v>
      </c>
      <c r="C458" s="5" t="s">
        <v>23</v>
      </c>
      <c r="D458" s="5" t="s">
        <v>23</v>
      </c>
      <c r="E458" s="5" t="s">
        <v>252</v>
      </c>
      <c r="F458" s="5" t="s">
        <v>123</v>
      </c>
      <c r="G458" s="5" t="s">
        <v>9</v>
      </c>
      <c r="H458" s="5" t="s">
        <v>18</v>
      </c>
      <c r="I458" s="6">
        <v>24000000</v>
      </c>
      <c r="J458" s="6">
        <v>24000000</v>
      </c>
      <c r="K458" s="5" t="s">
        <v>134</v>
      </c>
      <c r="L458" s="5" t="s">
        <v>126</v>
      </c>
      <c r="M458" s="5" t="s">
        <v>103</v>
      </c>
      <c r="N458" s="5" t="s">
        <v>103</v>
      </c>
      <c r="O458" s="5" t="s">
        <v>314</v>
      </c>
      <c r="P458" s="5" t="s">
        <v>129</v>
      </c>
      <c r="Q458" s="5"/>
      <c r="R458" s="5" t="s">
        <v>315</v>
      </c>
      <c r="S458" s="5" t="s">
        <v>134</v>
      </c>
      <c r="T458" s="5" t="s">
        <v>134</v>
      </c>
      <c r="U458" s="5" t="s">
        <v>134</v>
      </c>
      <c r="V458" s="5" t="s">
        <v>135</v>
      </c>
    </row>
    <row r="459" spans="1:22" ht="14.4" hidden="1" x14ac:dyDescent="0.3">
      <c r="A459" s="5" t="s">
        <v>139</v>
      </c>
      <c r="B459" s="5" t="s">
        <v>797</v>
      </c>
      <c r="C459" s="5" t="s">
        <v>23</v>
      </c>
      <c r="D459" s="5" t="s">
        <v>23</v>
      </c>
      <c r="E459" s="5" t="s">
        <v>252</v>
      </c>
      <c r="F459" s="5" t="s">
        <v>123</v>
      </c>
      <c r="G459" s="5" t="s">
        <v>9</v>
      </c>
      <c r="H459" s="5" t="s">
        <v>18</v>
      </c>
      <c r="I459" s="6">
        <v>22000000</v>
      </c>
      <c r="J459" s="6">
        <v>22000000</v>
      </c>
      <c r="K459" s="5" t="s">
        <v>134</v>
      </c>
      <c r="L459" s="5" t="s">
        <v>126</v>
      </c>
      <c r="M459" s="5" t="s">
        <v>103</v>
      </c>
      <c r="N459" s="5" t="s">
        <v>103</v>
      </c>
      <c r="O459" s="5" t="s">
        <v>314</v>
      </c>
      <c r="P459" s="5" t="s">
        <v>129</v>
      </c>
      <c r="Q459" s="5"/>
      <c r="R459" s="5" t="s">
        <v>315</v>
      </c>
      <c r="S459" s="5" t="s">
        <v>134</v>
      </c>
      <c r="T459" s="5" t="s">
        <v>134</v>
      </c>
      <c r="U459" s="5" t="s">
        <v>134</v>
      </c>
      <c r="V459" s="5" t="s">
        <v>135</v>
      </c>
    </row>
    <row r="460" spans="1:22" ht="14.4" hidden="1" x14ac:dyDescent="0.3">
      <c r="A460" s="5" t="s">
        <v>798</v>
      </c>
      <c r="B460" s="5" t="s">
        <v>799</v>
      </c>
      <c r="C460" s="5" t="s">
        <v>23</v>
      </c>
      <c r="D460" s="5" t="s">
        <v>23</v>
      </c>
      <c r="E460" s="5" t="s">
        <v>252</v>
      </c>
      <c r="F460" s="5" t="s">
        <v>123</v>
      </c>
      <c r="G460" s="5" t="s">
        <v>76</v>
      </c>
      <c r="H460" s="5" t="s">
        <v>10</v>
      </c>
      <c r="I460" s="6">
        <v>130000000</v>
      </c>
      <c r="J460" s="6">
        <v>130000000</v>
      </c>
      <c r="K460" s="5" t="s">
        <v>134</v>
      </c>
      <c r="L460" s="5" t="s">
        <v>126</v>
      </c>
      <c r="M460" s="5" t="s">
        <v>103</v>
      </c>
      <c r="N460" s="5" t="s">
        <v>103</v>
      </c>
      <c r="O460" s="5" t="s">
        <v>656</v>
      </c>
      <c r="P460" s="5" t="s">
        <v>129</v>
      </c>
      <c r="Q460" s="5"/>
      <c r="R460" s="5" t="s">
        <v>657</v>
      </c>
      <c r="S460" s="5" t="s">
        <v>134</v>
      </c>
      <c r="T460" s="5" t="s">
        <v>134</v>
      </c>
      <c r="U460" s="5" t="s">
        <v>134</v>
      </c>
      <c r="V460" s="5" t="s">
        <v>135</v>
      </c>
    </row>
    <row r="461" spans="1:22" ht="14.4" hidden="1" x14ac:dyDescent="0.3">
      <c r="A461" s="5" t="s">
        <v>139</v>
      </c>
      <c r="B461" s="5" t="s">
        <v>800</v>
      </c>
      <c r="C461" s="5" t="s">
        <v>23</v>
      </c>
      <c r="D461" s="5" t="s">
        <v>23</v>
      </c>
      <c r="E461" s="5" t="s">
        <v>252</v>
      </c>
      <c r="F461" s="5" t="s">
        <v>123</v>
      </c>
      <c r="G461" s="5" t="s">
        <v>9</v>
      </c>
      <c r="H461" s="5" t="s">
        <v>10</v>
      </c>
      <c r="I461" s="6">
        <v>22500000</v>
      </c>
      <c r="J461" s="6">
        <v>22500000</v>
      </c>
      <c r="K461" s="5" t="s">
        <v>134</v>
      </c>
      <c r="L461" s="5" t="s">
        <v>126</v>
      </c>
      <c r="M461" s="5" t="s">
        <v>103</v>
      </c>
      <c r="N461" s="5" t="s">
        <v>103</v>
      </c>
      <c r="O461" s="5" t="s">
        <v>801</v>
      </c>
      <c r="P461" s="5" t="s">
        <v>129</v>
      </c>
      <c r="Q461" s="5"/>
      <c r="R461" s="5" t="s">
        <v>802</v>
      </c>
      <c r="S461" s="5" t="s">
        <v>134</v>
      </c>
      <c r="T461" s="5" t="s">
        <v>134</v>
      </c>
      <c r="U461" s="5" t="s">
        <v>134</v>
      </c>
      <c r="V461" s="5" t="s">
        <v>135</v>
      </c>
    </row>
    <row r="462" spans="1:22" ht="14.4" hidden="1" x14ac:dyDescent="0.3">
      <c r="A462" s="5" t="s">
        <v>139</v>
      </c>
      <c r="B462" s="5" t="s">
        <v>803</v>
      </c>
      <c r="C462" s="5" t="s">
        <v>23</v>
      </c>
      <c r="D462" s="5" t="s">
        <v>23</v>
      </c>
      <c r="E462" s="5" t="s">
        <v>252</v>
      </c>
      <c r="F462" s="5" t="s">
        <v>123</v>
      </c>
      <c r="G462" s="5" t="s">
        <v>9</v>
      </c>
      <c r="H462" s="5" t="s">
        <v>10</v>
      </c>
      <c r="I462" s="6">
        <v>17082000</v>
      </c>
      <c r="J462" s="6">
        <v>17082000</v>
      </c>
      <c r="K462" s="5" t="s">
        <v>134</v>
      </c>
      <c r="L462" s="5" t="s">
        <v>126</v>
      </c>
      <c r="M462" s="5" t="s">
        <v>103</v>
      </c>
      <c r="N462" s="5" t="s">
        <v>103</v>
      </c>
      <c r="O462" s="5" t="s">
        <v>560</v>
      </c>
      <c r="P462" s="5" t="s">
        <v>129</v>
      </c>
      <c r="Q462" s="5"/>
      <c r="R462" s="5" t="s">
        <v>561</v>
      </c>
      <c r="S462" s="5" t="s">
        <v>134</v>
      </c>
      <c r="T462" s="5" t="s">
        <v>134</v>
      </c>
      <c r="U462" s="5" t="s">
        <v>134</v>
      </c>
      <c r="V462" s="5" t="s">
        <v>135</v>
      </c>
    </row>
    <row r="463" spans="1:22" ht="14.4" hidden="1" x14ac:dyDescent="0.3">
      <c r="A463" s="5" t="s">
        <v>804</v>
      </c>
      <c r="B463" s="5" t="s">
        <v>805</v>
      </c>
      <c r="C463" s="5" t="s">
        <v>23</v>
      </c>
      <c r="D463" s="5" t="s">
        <v>23</v>
      </c>
      <c r="E463" s="5" t="s">
        <v>389</v>
      </c>
      <c r="F463" s="5" t="s">
        <v>123</v>
      </c>
      <c r="G463" s="5" t="s">
        <v>9</v>
      </c>
      <c r="H463" s="5" t="s">
        <v>10</v>
      </c>
      <c r="I463" s="6">
        <v>1154700000</v>
      </c>
      <c r="J463" s="6">
        <v>1154700000</v>
      </c>
      <c r="K463" s="5" t="s">
        <v>134</v>
      </c>
      <c r="L463" s="5" t="s">
        <v>126</v>
      </c>
      <c r="M463" s="5" t="s">
        <v>103</v>
      </c>
      <c r="N463" s="5" t="s">
        <v>103</v>
      </c>
      <c r="O463" s="5" t="s">
        <v>656</v>
      </c>
      <c r="P463" s="5" t="s">
        <v>129</v>
      </c>
      <c r="Q463" s="5"/>
      <c r="R463" s="5" t="s">
        <v>657</v>
      </c>
      <c r="S463" s="5" t="s">
        <v>134</v>
      </c>
      <c r="T463" s="5" t="s">
        <v>134</v>
      </c>
      <c r="U463" s="5" t="s">
        <v>134</v>
      </c>
      <c r="V463" s="5" t="s">
        <v>135</v>
      </c>
    </row>
    <row r="464" spans="1:22" ht="14.4" hidden="1" x14ac:dyDescent="0.3">
      <c r="A464" s="5" t="s">
        <v>570</v>
      </c>
      <c r="B464" s="5" t="s">
        <v>806</v>
      </c>
      <c r="C464" s="5" t="s">
        <v>99</v>
      </c>
      <c r="D464" s="5" t="s">
        <v>99</v>
      </c>
      <c r="E464" s="5" t="s">
        <v>389</v>
      </c>
      <c r="F464" s="5" t="s">
        <v>123</v>
      </c>
      <c r="G464" s="5" t="s">
        <v>9</v>
      </c>
      <c r="H464" s="5" t="s">
        <v>10</v>
      </c>
      <c r="I464" s="6">
        <v>696109894</v>
      </c>
      <c r="J464" s="6">
        <v>696109894</v>
      </c>
      <c r="K464" s="5" t="s">
        <v>134</v>
      </c>
      <c r="L464" s="5" t="s">
        <v>126</v>
      </c>
      <c r="M464" s="5" t="s">
        <v>103</v>
      </c>
      <c r="N464" s="5" t="s">
        <v>103</v>
      </c>
      <c r="O464" s="5" t="s">
        <v>807</v>
      </c>
      <c r="P464" s="5" t="s">
        <v>129</v>
      </c>
      <c r="Q464" s="5"/>
      <c r="R464" s="5" t="s">
        <v>808</v>
      </c>
      <c r="S464" s="5" t="s">
        <v>134</v>
      </c>
      <c r="T464" s="5" t="s">
        <v>134</v>
      </c>
      <c r="U464" s="5" t="s">
        <v>134</v>
      </c>
      <c r="V464" s="5" t="s">
        <v>135</v>
      </c>
    </row>
    <row r="465" spans="1:22" ht="14.4" hidden="1" x14ac:dyDescent="0.3">
      <c r="A465" s="5" t="s">
        <v>536</v>
      </c>
      <c r="B465" s="5" t="s">
        <v>809</v>
      </c>
      <c r="C465" s="5" t="s">
        <v>36</v>
      </c>
      <c r="D465" s="5" t="s">
        <v>36</v>
      </c>
      <c r="E465" s="5" t="s">
        <v>133</v>
      </c>
      <c r="F465" s="5" t="s">
        <v>123</v>
      </c>
      <c r="G465" s="5" t="s">
        <v>158</v>
      </c>
      <c r="H465" s="5" t="s">
        <v>10</v>
      </c>
      <c r="I465" s="6">
        <v>29213643</v>
      </c>
      <c r="J465" s="6">
        <v>29213643</v>
      </c>
      <c r="K465" s="5" t="s">
        <v>134</v>
      </c>
      <c r="L465" s="5" t="s">
        <v>126</v>
      </c>
      <c r="M465" s="5" t="s">
        <v>103</v>
      </c>
      <c r="N465" s="5" t="s">
        <v>103</v>
      </c>
      <c r="O465" s="5" t="s">
        <v>810</v>
      </c>
      <c r="P465" s="5" t="s">
        <v>129</v>
      </c>
      <c r="Q465" s="5"/>
      <c r="R465" s="5" t="s">
        <v>811</v>
      </c>
      <c r="S465" s="5" t="s">
        <v>134</v>
      </c>
      <c r="T465" s="5" t="s">
        <v>134</v>
      </c>
      <c r="U465" s="5" t="s">
        <v>134</v>
      </c>
      <c r="V465" s="5" t="s">
        <v>135</v>
      </c>
    </row>
    <row r="466" spans="1:22" ht="14.4" hidden="1" x14ac:dyDescent="0.3">
      <c r="A466" s="5" t="s">
        <v>139</v>
      </c>
      <c r="B466" s="5" t="s">
        <v>812</v>
      </c>
      <c r="C466" s="5" t="s">
        <v>48</v>
      </c>
      <c r="D466" s="5" t="s">
        <v>48</v>
      </c>
      <c r="E466" s="5" t="s">
        <v>166</v>
      </c>
      <c r="F466" s="5" t="s">
        <v>123</v>
      </c>
      <c r="G466" s="5" t="s">
        <v>9</v>
      </c>
      <c r="H466" s="5" t="s">
        <v>10</v>
      </c>
      <c r="I466" s="6">
        <v>21000000</v>
      </c>
      <c r="J466" s="6">
        <v>21000000</v>
      </c>
      <c r="K466" s="5" t="s">
        <v>134</v>
      </c>
      <c r="L466" s="5" t="s">
        <v>126</v>
      </c>
      <c r="M466" s="5" t="s">
        <v>103</v>
      </c>
      <c r="N466" s="5" t="s">
        <v>103</v>
      </c>
      <c r="O466" s="5" t="s">
        <v>813</v>
      </c>
      <c r="P466" s="5" t="s">
        <v>129</v>
      </c>
      <c r="Q466" s="5"/>
      <c r="R466" s="5" t="s">
        <v>814</v>
      </c>
      <c r="S466" s="5" t="s">
        <v>134</v>
      </c>
      <c r="T466" s="5" t="s">
        <v>134</v>
      </c>
      <c r="U466" s="5" t="s">
        <v>134</v>
      </c>
      <c r="V466" s="5" t="s">
        <v>135</v>
      </c>
    </row>
    <row r="467" spans="1:22" ht="14.4" hidden="1" x14ac:dyDescent="0.3">
      <c r="A467" s="5" t="s">
        <v>139</v>
      </c>
      <c r="B467" s="5" t="s">
        <v>815</v>
      </c>
      <c r="C467" s="5" t="s">
        <v>40</v>
      </c>
      <c r="D467" s="5" t="s">
        <v>40</v>
      </c>
      <c r="E467" s="5" t="s">
        <v>252</v>
      </c>
      <c r="F467" s="5" t="s">
        <v>123</v>
      </c>
      <c r="G467" s="5" t="s">
        <v>9</v>
      </c>
      <c r="H467" s="5" t="s">
        <v>10</v>
      </c>
      <c r="I467" s="6">
        <v>2220000</v>
      </c>
      <c r="J467" s="6">
        <v>2220000</v>
      </c>
      <c r="K467" s="5" t="s">
        <v>134</v>
      </c>
      <c r="L467" s="5" t="s">
        <v>126</v>
      </c>
      <c r="M467" s="5" t="s">
        <v>103</v>
      </c>
      <c r="N467" s="5" t="s">
        <v>103</v>
      </c>
      <c r="O467" s="5" t="s">
        <v>249</v>
      </c>
      <c r="P467" s="5" t="s">
        <v>129</v>
      </c>
      <c r="Q467" s="5"/>
      <c r="R467" s="5" t="s">
        <v>250</v>
      </c>
      <c r="S467" s="5" t="s">
        <v>134</v>
      </c>
      <c r="T467" s="5" t="s">
        <v>134</v>
      </c>
      <c r="U467" s="5" t="s">
        <v>134</v>
      </c>
      <c r="V467" s="5" t="s">
        <v>135</v>
      </c>
    </row>
    <row r="468" spans="1:22" ht="14.4" hidden="1" x14ac:dyDescent="0.3">
      <c r="A468" s="5" t="s">
        <v>139</v>
      </c>
      <c r="B468" s="5" t="s">
        <v>816</v>
      </c>
      <c r="C468" s="5" t="s">
        <v>40</v>
      </c>
      <c r="D468" s="5" t="s">
        <v>40</v>
      </c>
      <c r="E468" s="5" t="s">
        <v>150</v>
      </c>
      <c r="F468" s="5" t="s">
        <v>123</v>
      </c>
      <c r="G468" s="5" t="s">
        <v>9</v>
      </c>
      <c r="H468" s="5" t="s">
        <v>10</v>
      </c>
      <c r="I468" s="6">
        <v>9620000</v>
      </c>
      <c r="J468" s="6">
        <v>9620000</v>
      </c>
      <c r="K468" s="5" t="s">
        <v>134</v>
      </c>
      <c r="L468" s="5" t="s">
        <v>126</v>
      </c>
      <c r="M468" s="5" t="s">
        <v>103</v>
      </c>
      <c r="N468" s="5" t="s">
        <v>103</v>
      </c>
      <c r="O468" s="5" t="s">
        <v>249</v>
      </c>
      <c r="P468" s="5" t="s">
        <v>129</v>
      </c>
      <c r="Q468" s="5"/>
      <c r="R468" s="5" t="s">
        <v>250</v>
      </c>
      <c r="S468" s="5" t="s">
        <v>134</v>
      </c>
      <c r="T468" s="5" t="s">
        <v>134</v>
      </c>
      <c r="U468" s="5" t="s">
        <v>134</v>
      </c>
      <c r="V468" s="5" t="s">
        <v>135</v>
      </c>
    </row>
    <row r="469" spans="1:22" ht="14.4" hidden="1" x14ac:dyDescent="0.3">
      <c r="A469" s="5" t="s">
        <v>139</v>
      </c>
      <c r="B469" s="5" t="s">
        <v>817</v>
      </c>
      <c r="C469" s="5" t="s">
        <v>25</v>
      </c>
      <c r="D469" s="5" t="s">
        <v>25</v>
      </c>
      <c r="E469" s="5" t="s">
        <v>141</v>
      </c>
      <c r="F469" s="5" t="s">
        <v>123</v>
      </c>
      <c r="G469" s="5" t="s">
        <v>9</v>
      </c>
      <c r="H469" s="5" t="s">
        <v>18</v>
      </c>
      <c r="I469" s="6">
        <v>162000000</v>
      </c>
      <c r="J469" s="6">
        <v>162000000</v>
      </c>
      <c r="K469" s="5" t="s">
        <v>125</v>
      </c>
      <c r="L469" s="5" t="s">
        <v>126</v>
      </c>
      <c r="M469" s="5" t="s">
        <v>103</v>
      </c>
      <c r="N469" s="5" t="s">
        <v>127</v>
      </c>
      <c r="O469" s="5" t="s">
        <v>212</v>
      </c>
      <c r="P469" s="5" t="s">
        <v>129</v>
      </c>
      <c r="Q469" s="5"/>
      <c r="R469" s="5" t="s">
        <v>213</v>
      </c>
      <c r="S469" s="5" t="s">
        <v>125</v>
      </c>
      <c r="T469" s="5" t="s">
        <v>125</v>
      </c>
      <c r="U469" s="5" t="s">
        <v>125</v>
      </c>
      <c r="V469" s="5" t="s">
        <v>125</v>
      </c>
    </row>
    <row r="470" spans="1:22" ht="14.4" x14ac:dyDescent="0.3">
      <c r="A470" s="5" t="s">
        <v>305</v>
      </c>
      <c r="B470" s="5" t="s">
        <v>46</v>
      </c>
      <c r="C470" s="5" t="s">
        <v>19</v>
      </c>
      <c r="D470" s="5" t="s">
        <v>19</v>
      </c>
      <c r="E470" s="5" t="s">
        <v>150</v>
      </c>
      <c r="F470" s="5" t="s">
        <v>123</v>
      </c>
      <c r="G470" s="5" t="s">
        <v>9</v>
      </c>
      <c r="H470" s="5" t="s">
        <v>18</v>
      </c>
      <c r="I470" s="6">
        <v>260000000</v>
      </c>
      <c r="J470" s="6">
        <v>260000000</v>
      </c>
      <c r="K470" s="5" t="s">
        <v>134</v>
      </c>
      <c r="L470" s="5" t="s">
        <v>126</v>
      </c>
      <c r="M470" s="5" t="s">
        <v>103</v>
      </c>
      <c r="N470" s="5" t="s">
        <v>103</v>
      </c>
      <c r="O470" s="5" t="s">
        <v>306</v>
      </c>
      <c r="P470" s="5" t="s">
        <v>129</v>
      </c>
      <c r="Q470" s="5"/>
      <c r="R470" s="5" t="s">
        <v>307</v>
      </c>
      <c r="S470" s="5" t="s">
        <v>134</v>
      </c>
      <c r="T470" s="5" t="s">
        <v>134</v>
      </c>
      <c r="U470" s="5" t="s">
        <v>134</v>
      </c>
      <c r="V470" s="5" t="s">
        <v>135</v>
      </c>
    </row>
    <row r="471" spans="1:22" ht="14.4" hidden="1" x14ac:dyDescent="0.3">
      <c r="A471" s="5" t="s">
        <v>139</v>
      </c>
      <c r="B471" s="5" t="s">
        <v>818</v>
      </c>
      <c r="C471" s="5" t="s">
        <v>54</v>
      </c>
      <c r="D471" s="5" t="s">
        <v>54</v>
      </c>
      <c r="E471" s="5" t="s">
        <v>257</v>
      </c>
      <c r="F471" s="5" t="s">
        <v>123</v>
      </c>
      <c r="G471" s="5" t="s">
        <v>9</v>
      </c>
      <c r="H471" s="5" t="s">
        <v>10</v>
      </c>
      <c r="I471" s="6">
        <v>7117000</v>
      </c>
      <c r="J471" s="6">
        <v>7117000</v>
      </c>
      <c r="K471" s="5" t="s">
        <v>134</v>
      </c>
      <c r="L471" s="5" t="s">
        <v>126</v>
      </c>
      <c r="M471" s="5" t="s">
        <v>103</v>
      </c>
      <c r="N471" s="5" t="s">
        <v>103</v>
      </c>
      <c r="O471" s="5" t="s">
        <v>253</v>
      </c>
      <c r="P471" s="5" t="s">
        <v>129</v>
      </c>
      <c r="Q471" s="5"/>
      <c r="R471" s="5" t="s">
        <v>254</v>
      </c>
      <c r="S471" s="5" t="s">
        <v>134</v>
      </c>
      <c r="T471" s="5" t="s">
        <v>134</v>
      </c>
      <c r="U471" s="5" t="s">
        <v>134</v>
      </c>
      <c r="V471" s="5" t="s">
        <v>135</v>
      </c>
    </row>
    <row r="472" spans="1:22" ht="14.4" hidden="1" x14ac:dyDescent="0.3">
      <c r="A472" s="5" t="s">
        <v>139</v>
      </c>
      <c r="B472" s="5" t="s">
        <v>59</v>
      </c>
      <c r="C472" s="5" t="s">
        <v>54</v>
      </c>
      <c r="D472" s="5" t="s">
        <v>54</v>
      </c>
      <c r="E472" s="5" t="s">
        <v>257</v>
      </c>
      <c r="F472" s="5" t="s">
        <v>123</v>
      </c>
      <c r="G472" s="5" t="s">
        <v>9</v>
      </c>
      <c r="H472" s="5" t="s">
        <v>10</v>
      </c>
      <c r="I472" s="6">
        <v>13000000</v>
      </c>
      <c r="J472" s="6">
        <v>13000000</v>
      </c>
      <c r="K472" s="5" t="s">
        <v>134</v>
      </c>
      <c r="L472" s="5" t="s">
        <v>126</v>
      </c>
      <c r="M472" s="5" t="s">
        <v>103</v>
      </c>
      <c r="N472" s="5" t="s">
        <v>103</v>
      </c>
      <c r="O472" s="5" t="s">
        <v>253</v>
      </c>
      <c r="P472" s="5" t="s">
        <v>129</v>
      </c>
      <c r="Q472" s="5"/>
      <c r="R472" s="5" t="s">
        <v>254</v>
      </c>
      <c r="S472" s="5" t="s">
        <v>134</v>
      </c>
      <c r="T472" s="5" t="s">
        <v>134</v>
      </c>
      <c r="U472" s="5" t="s">
        <v>134</v>
      </c>
      <c r="V472" s="5" t="s">
        <v>135</v>
      </c>
    </row>
    <row r="473" spans="1:22" ht="14.4" hidden="1" x14ac:dyDescent="0.3">
      <c r="A473" s="5" t="s">
        <v>139</v>
      </c>
      <c r="B473" s="5" t="s">
        <v>819</v>
      </c>
      <c r="C473" s="5" t="s">
        <v>54</v>
      </c>
      <c r="D473" s="5" t="s">
        <v>54</v>
      </c>
      <c r="E473" s="5" t="s">
        <v>257</v>
      </c>
      <c r="F473" s="5" t="s">
        <v>123</v>
      </c>
      <c r="G473" s="5" t="s">
        <v>9</v>
      </c>
      <c r="H473" s="5" t="s">
        <v>10</v>
      </c>
      <c r="I473" s="6">
        <v>18000000</v>
      </c>
      <c r="J473" s="6">
        <v>18000000</v>
      </c>
      <c r="K473" s="5" t="s">
        <v>134</v>
      </c>
      <c r="L473" s="5" t="s">
        <v>126</v>
      </c>
      <c r="M473" s="5" t="s">
        <v>103</v>
      </c>
      <c r="N473" s="5" t="s">
        <v>103</v>
      </c>
      <c r="O473" s="5" t="s">
        <v>265</v>
      </c>
      <c r="P473" s="5" t="s">
        <v>129</v>
      </c>
      <c r="Q473" s="5"/>
      <c r="R473" s="5" t="s">
        <v>259</v>
      </c>
      <c r="S473" s="5" t="s">
        <v>134</v>
      </c>
      <c r="T473" s="5" t="s">
        <v>134</v>
      </c>
      <c r="U473" s="5" t="s">
        <v>134</v>
      </c>
      <c r="V473" s="5" t="s">
        <v>135</v>
      </c>
    </row>
    <row r="474" spans="1:22" ht="14.4" hidden="1" x14ac:dyDescent="0.3">
      <c r="A474" s="5" t="s">
        <v>156</v>
      </c>
      <c r="B474" s="5" t="s">
        <v>820</v>
      </c>
      <c r="C474" s="5" t="s">
        <v>48</v>
      </c>
      <c r="D474" s="5" t="s">
        <v>48</v>
      </c>
      <c r="E474" s="5" t="s">
        <v>185</v>
      </c>
      <c r="F474" s="5" t="s">
        <v>123</v>
      </c>
      <c r="G474" s="5" t="s">
        <v>158</v>
      </c>
      <c r="H474" s="5" t="s">
        <v>10</v>
      </c>
      <c r="I474" s="6">
        <v>520000000</v>
      </c>
      <c r="J474" s="6">
        <v>520000000</v>
      </c>
      <c r="K474" s="5" t="s">
        <v>125</v>
      </c>
      <c r="L474" s="5" t="s">
        <v>159</v>
      </c>
      <c r="M474" s="5" t="s">
        <v>103</v>
      </c>
      <c r="N474" s="5" t="s">
        <v>127</v>
      </c>
      <c r="O474" s="5" t="s">
        <v>160</v>
      </c>
      <c r="P474" s="5" t="s">
        <v>129</v>
      </c>
      <c r="Q474" s="5"/>
      <c r="R474" s="5" t="s">
        <v>161</v>
      </c>
      <c r="S474" s="5" t="s">
        <v>125</v>
      </c>
      <c r="T474" s="5" t="s">
        <v>125</v>
      </c>
      <c r="U474" s="5" t="s">
        <v>125</v>
      </c>
      <c r="V474" s="5" t="s">
        <v>125</v>
      </c>
    </row>
    <row r="475" spans="1:22" ht="14.4" hidden="1" x14ac:dyDescent="0.3">
      <c r="A475" s="5" t="s">
        <v>139</v>
      </c>
      <c r="B475" s="5" t="s">
        <v>821</v>
      </c>
      <c r="C475" s="5" t="s">
        <v>16</v>
      </c>
      <c r="D475" s="5" t="s">
        <v>16</v>
      </c>
      <c r="E475" s="5" t="s">
        <v>171</v>
      </c>
      <c r="F475" s="5" t="s">
        <v>123</v>
      </c>
      <c r="G475" s="5" t="s">
        <v>9</v>
      </c>
      <c r="H475" s="5" t="s">
        <v>10</v>
      </c>
      <c r="I475" s="6">
        <v>42550000</v>
      </c>
      <c r="J475" s="6">
        <v>42550000</v>
      </c>
      <c r="K475" s="5" t="s">
        <v>134</v>
      </c>
      <c r="L475" s="5" t="s">
        <v>126</v>
      </c>
      <c r="M475" s="5" t="s">
        <v>103</v>
      </c>
      <c r="N475" s="5" t="s">
        <v>127</v>
      </c>
      <c r="O475" s="5" t="s">
        <v>584</v>
      </c>
      <c r="P475" s="5" t="s">
        <v>129</v>
      </c>
      <c r="Q475" s="5"/>
      <c r="R475" s="5" t="s">
        <v>585</v>
      </c>
      <c r="S475" s="5" t="s">
        <v>134</v>
      </c>
      <c r="T475" s="5" t="s">
        <v>134</v>
      </c>
      <c r="U475" s="5" t="s">
        <v>134</v>
      </c>
      <c r="V475" s="5" t="s">
        <v>135</v>
      </c>
    </row>
    <row r="476" spans="1:22" ht="14.4" hidden="1" x14ac:dyDescent="0.3">
      <c r="A476" s="5" t="s">
        <v>139</v>
      </c>
      <c r="B476" s="5" t="s">
        <v>822</v>
      </c>
      <c r="C476" s="5" t="s">
        <v>16</v>
      </c>
      <c r="D476" s="5" t="s">
        <v>16</v>
      </c>
      <c r="E476" s="5" t="s">
        <v>171</v>
      </c>
      <c r="F476" s="5" t="s">
        <v>123</v>
      </c>
      <c r="G476" s="5" t="s">
        <v>9</v>
      </c>
      <c r="H476" s="5" t="s">
        <v>10</v>
      </c>
      <c r="I476" s="6">
        <v>40700000</v>
      </c>
      <c r="J476" s="6">
        <v>40700000</v>
      </c>
      <c r="K476" s="5" t="s">
        <v>134</v>
      </c>
      <c r="L476" s="5" t="s">
        <v>126</v>
      </c>
      <c r="M476" s="5" t="s">
        <v>103</v>
      </c>
      <c r="N476" s="5" t="s">
        <v>127</v>
      </c>
      <c r="O476" s="5" t="s">
        <v>584</v>
      </c>
      <c r="P476" s="5" t="s">
        <v>129</v>
      </c>
      <c r="Q476" s="5"/>
      <c r="R476" s="5" t="s">
        <v>585</v>
      </c>
      <c r="S476" s="5" t="s">
        <v>134</v>
      </c>
      <c r="T476" s="5" t="s">
        <v>134</v>
      </c>
      <c r="U476" s="5" t="s">
        <v>134</v>
      </c>
      <c r="V476" s="5" t="s">
        <v>135</v>
      </c>
    </row>
    <row r="477" spans="1:22" ht="14.4" hidden="1" x14ac:dyDescent="0.3">
      <c r="A477" s="5" t="s">
        <v>349</v>
      </c>
      <c r="B477" s="5" t="s">
        <v>823</v>
      </c>
      <c r="C477" s="5" t="s">
        <v>16</v>
      </c>
      <c r="D477" s="5" t="s">
        <v>16</v>
      </c>
      <c r="E477" s="5" t="s">
        <v>171</v>
      </c>
      <c r="F477" s="5" t="s">
        <v>123</v>
      </c>
      <c r="G477" s="5" t="s">
        <v>9</v>
      </c>
      <c r="H477" s="5" t="s">
        <v>10</v>
      </c>
      <c r="I477" s="6">
        <v>35200000</v>
      </c>
      <c r="J477" s="6">
        <v>35200000</v>
      </c>
      <c r="K477" s="5" t="s">
        <v>134</v>
      </c>
      <c r="L477" s="5" t="s">
        <v>126</v>
      </c>
      <c r="M477" s="5" t="s">
        <v>103</v>
      </c>
      <c r="N477" s="5" t="s">
        <v>103</v>
      </c>
      <c r="O477" s="5" t="s">
        <v>160</v>
      </c>
      <c r="P477" s="5" t="s">
        <v>129</v>
      </c>
      <c r="Q477" s="5"/>
      <c r="R477" s="5" t="s">
        <v>161</v>
      </c>
      <c r="S477" s="5" t="s">
        <v>134</v>
      </c>
      <c r="T477" s="5" t="s">
        <v>134</v>
      </c>
      <c r="U477" s="5" t="s">
        <v>134</v>
      </c>
      <c r="V477" s="5" t="s">
        <v>135</v>
      </c>
    </row>
    <row r="478" spans="1:22" ht="14.4" hidden="1" x14ac:dyDescent="0.3">
      <c r="A478" s="5" t="s">
        <v>824</v>
      </c>
      <c r="B478" s="5" t="s">
        <v>825</v>
      </c>
      <c r="C478" s="5" t="s">
        <v>16</v>
      </c>
      <c r="D478" s="5" t="s">
        <v>16</v>
      </c>
      <c r="E478" s="5" t="s">
        <v>252</v>
      </c>
      <c r="F478" s="5" t="s">
        <v>123</v>
      </c>
      <c r="G478" s="5" t="s">
        <v>9</v>
      </c>
      <c r="H478" s="5" t="s">
        <v>10</v>
      </c>
      <c r="I478" s="6">
        <v>41289192</v>
      </c>
      <c r="J478" s="6">
        <v>41289192</v>
      </c>
      <c r="K478" s="5" t="s">
        <v>134</v>
      </c>
      <c r="L478" s="5" t="s">
        <v>126</v>
      </c>
      <c r="M478" s="5" t="s">
        <v>103</v>
      </c>
      <c r="N478" s="5" t="s">
        <v>103</v>
      </c>
      <c r="O478" s="5" t="s">
        <v>160</v>
      </c>
      <c r="P478" s="5" t="s">
        <v>129</v>
      </c>
      <c r="Q478" s="5"/>
      <c r="R478" s="5" t="s">
        <v>161</v>
      </c>
      <c r="S478" s="5" t="s">
        <v>134</v>
      </c>
      <c r="T478" s="5" t="s">
        <v>134</v>
      </c>
      <c r="U478" s="5" t="s">
        <v>134</v>
      </c>
      <c r="V478" s="5" t="s">
        <v>135</v>
      </c>
    </row>
    <row r="479" spans="1:22" ht="14.4" hidden="1" x14ac:dyDescent="0.3">
      <c r="A479" s="5" t="s">
        <v>139</v>
      </c>
      <c r="B479" s="5" t="s">
        <v>63</v>
      </c>
      <c r="C479" s="5" t="s">
        <v>16</v>
      </c>
      <c r="D479" s="5" t="s">
        <v>16</v>
      </c>
      <c r="E479" s="5" t="s">
        <v>171</v>
      </c>
      <c r="F479" s="5" t="s">
        <v>123</v>
      </c>
      <c r="G479" s="5" t="s">
        <v>9</v>
      </c>
      <c r="H479" s="5" t="s">
        <v>10</v>
      </c>
      <c r="I479" s="6">
        <v>28600000</v>
      </c>
      <c r="J479" s="6">
        <v>28600000</v>
      </c>
      <c r="K479" s="5" t="s">
        <v>134</v>
      </c>
      <c r="L479" s="5" t="s">
        <v>126</v>
      </c>
      <c r="M479" s="5" t="s">
        <v>103</v>
      </c>
      <c r="N479" s="5" t="s">
        <v>127</v>
      </c>
      <c r="O479" s="5" t="s">
        <v>193</v>
      </c>
      <c r="P479" s="5" t="s">
        <v>129</v>
      </c>
      <c r="Q479" s="5"/>
      <c r="R479" s="5" t="s">
        <v>194</v>
      </c>
      <c r="S479" s="5" t="s">
        <v>134</v>
      </c>
      <c r="T479" s="5" t="s">
        <v>134</v>
      </c>
      <c r="U479" s="5" t="s">
        <v>134</v>
      </c>
      <c r="V479" s="5" t="s">
        <v>135</v>
      </c>
    </row>
    <row r="480" spans="1:22" ht="14.4" hidden="1" x14ac:dyDescent="0.3">
      <c r="A480" s="5" t="s">
        <v>139</v>
      </c>
      <c r="B480" s="5" t="s">
        <v>826</v>
      </c>
      <c r="C480" s="5" t="s">
        <v>16</v>
      </c>
      <c r="D480" s="5" t="s">
        <v>16</v>
      </c>
      <c r="E480" s="5" t="s">
        <v>171</v>
      </c>
      <c r="F480" s="5" t="s">
        <v>123</v>
      </c>
      <c r="G480" s="5" t="s">
        <v>9</v>
      </c>
      <c r="H480" s="5" t="s">
        <v>10</v>
      </c>
      <c r="I480" s="6">
        <v>104500000</v>
      </c>
      <c r="J480" s="6">
        <v>104500000</v>
      </c>
      <c r="K480" s="5" t="s">
        <v>134</v>
      </c>
      <c r="L480" s="5" t="s">
        <v>126</v>
      </c>
      <c r="M480" s="5" t="s">
        <v>103</v>
      </c>
      <c r="N480" s="5" t="s">
        <v>127</v>
      </c>
      <c r="O480" s="5" t="s">
        <v>589</v>
      </c>
      <c r="P480" s="5" t="s">
        <v>129</v>
      </c>
      <c r="Q480" s="5"/>
      <c r="R480" s="5" t="s">
        <v>590</v>
      </c>
      <c r="S480" s="5" t="s">
        <v>134</v>
      </c>
      <c r="T480" s="5" t="s">
        <v>134</v>
      </c>
      <c r="U480" s="5" t="s">
        <v>134</v>
      </c>
      <c r="V480" s="5" t="s">
        <v>135</v>
      </c>
    </row>
    <row r="481" spans="1:22" ht="14.4" hidden="1" x14ac:dyDescent="0.3">
      <c r="A481" s="5" t="s">
        <v>139</v>
      </c>
      <c r="B481" s="5" t="s">
        <v>827</v>
      </c>
      <c r="C481" s="5" t="s">
        <v>25</v>
      </c>
      <c r="D481" s="5" t="s">
        <v>25</v>
      </c>
      <c r="E481" s="5" t="s">
        <v>103</v>
      </c>
      <c r="F481" s="5" t="s">
        <v>123</v>
      </c>
      <c r="G481" s="5" t="s">
        <v>9</v>
      </c>
      <c r="H481" s="5" t="s">
        <v>10</v>
      </c>
      <c r="I481" s="6">
        <v>144900000</v>
      </c>
      <c r="J481" s="6">
        <v>144900000</v>
      </c>
      <c r="K481" s="5" t="s">
        <v>125</v>
      </c>
      <c r="L481" s="5" t="s">
        <v>126</v>
      </c>
      <c r="M481" s="5" t="s">
        <v>103</v>
      </c>
      <c r="N481" s="5" t="s">
        <v>127</v>
      </c>
      <c r="O481" s="5" t="s">
        <v>828</v>
      </c>
      <c r="P481" s="5" t="s">
        <v>129</v>
      </c>
      <c r="Q481" s="5"/>
      <c r="R481" s="5" t="s">
        <v>829</v>
      </c>
      <c r="S481" s="5" t="s">
        <v>125</v>
      </c>
      <c r="T481" s="5" t="s">
        <v>125</v>
      </c>
      <c r="U481" s="5" t="s">
        <v>125</v>
      </c>
      <c r="V481" s="5" t="s">
        <v>125</v>
      </c>
    </row>
    <row r="482" spans="1:22" ht="14.4" hidden="1" x14ac:dyDescent="0.3">
      <c r="A482" s="5" t="s">
        <v>139</v>
      </c>
      <c r="B482" s="5" t="s">
        <v>830</v>
      </c>
      <c r="C482" s="5" t="s">
        <v>25</v>
      </c>
      <c r="D482" s="5" t="s">
        <v>25</v>
      </c>
      <c r="E482" s="5" t="s">
        <v>171</v>
      </c>
      <c r="F482" s="5" t="s">
        <v>123</v>
      </c>
      <c r="G482" s="5" t="s">
        <v>9</v>
      </c>
      <c r="H482" s="5" t="s">
        <v>10</v>
      </c>
      <c r="I482" s="6">
        <v>97750000</v>
      </c>
      <c r="J482" s="6">
        <v>97750000</v>
      </c>
      <c r="K482" s="5" t="s">
        <v>134</v>
      </c>
      <c r="L482" s="5" t="s">
        <v>126</v>
      </c>
      <c r="M482" s="5" t="s">
        <v>103</v>
      </c>
      <c r="N482" s="5" t="s">
        <v>127</v>
      </c>
      <c r="O482" s="5" t="s">
        <v>831</v>
      </c>
      <c r="P482" s="5" t="s">
        <v>129</v>
      </c>
      <c r="Q482" s="5"/>
      <c r="R482" s="5" t="s">
        <v>832</v>
      </c>
      <c r="S482" s="5" t="s">
        <v>134</v>
      </c>
      <c r="T482" s="5" t="s">
        <v>134</v>
      </c>
      <c r="U482" s="5" t="s">
        <v>134</v>
      </c>
      <c r="V482" s="5" t="s">
        <v>135</v>
      </c>
    </row>
    <row r="483" spans="1:22" ht="14.4" hidden="1" x14ac:dyDescent="0.3">
      <c r="A483" s="5" t="s">
        <v>139</v>
      </c>
      <c r="B483" s="5" t="s">
        <v>72</v>
      </c>
      <c r="C483" s="5" t="s">
        <v>25</v>
      </c>
      <c r="D483" s="5" t="s">
        <v>25</v>
      </c>
      <c r="E483" s="5" t="s">
        <v>103</v>
      </c>
      <c r="F483" s="5" t="s">
        <v>123</v>
      </c>
      <c r="G483" s="5" t="s">
        <v>9</v>
      </c>
      <c r="H483" s="5" t="s">
        <v>10</v>
      </c>
      <c r="I483" s="6">
        <v>42550000</v>
      </c>
      <c r="J483" s="6">
        <v>42550000</v>
      </c>
      <c r="K483" s="5" t="s">
        <v>125</v>
      </c>
      <c r="L483" s="5" t="s">
        <v>126</v>
      </c>
      <c r="M483" s="5" t="s">
        <v>103</v>
      </c>
      <c r="N483" s="5" t="s">
        <v>127</v>
      </c>
      <c r="O483" s="5" t="s">
        <v>831</v>
      </c>
      <c r="P483" s="5" t="s">
        <v>129</v>
      </c>
      <c r="Q483" s="5"/>
      <c r="R483" s="5" t="s">
        <v>832</v>
      </c>
      <c r="S483" s="5" t="s">
        <v>125</v>
      </c>
      <c r="T483" s="5" t="s">
        <v>125</v>
      </c>
      <c r="U483" s="5" t="s">
        <v>125</v>
      </c>
      <c r="V483" s="5" t="s">
        <v>125</v>
      </c>
    </row>
    <row r="484" spans="1:22" ht="14.4" hidden="1" x14ac:dyDescent="0.3">
      <c r="A484" s="5" t="s">
        <v>833</v>
      </c>
      <c r="B484" s="5" t="s">
        <v>96</v>
      </c>
      <c r="C484" s="5" t="s">
        <v>54</v>
      </c>
      <c r="D484" s="5" t="s">
        <v>54</v>
      </c>
      <c r="E484" s="5" t="s">
        <v>257</v>
      </c>
      <c r="F484" s="5" t="s">
        <v>123</v>
      </c>
      <c r="G484" s="5" t="s">
        <v>9</v>
      </c>
      <c r="H484" s="5" t="s">
        <v>10</v>
      </c>
      <c r="I484" s="6">
        <v>38000000</v>
      </c>
      <c r="J484" s="6">
        <v>38000000</v>
      </c>
      <c r="K484" s="5" t="s">
        <v>125</v>
      </c>
      <c r="L484" s="5" t="s">
        <v>126</v>
      </c>
      <c r="M484" s="5" t="s">
        <v>103</v>
      </c>
      <c r="N484" s="5" t="s">
        <v>127</v>
      </c>
      <c r="O484" s="5" t="s">
        <v>834</v>
      </c>
      <c r="P484" s="5" t="s">
        <v>129</v>
      </c>
      <c r="Q484" s="5"/>
      <c r="R484" s="5" t="s">
        <v>415</v>
      </c>
      <c r="S484" s="5" t="s">
        <v>125</v>
      </c>
      <c r="T484" s="5" t="s">
        <v>125</v>
      </c>
      <c r="U484" s="5" t="s">
        <v>125</v>
      </c>
      <c r="V484" s="5" t="s">
        <v>125</v>
      </c>
    </row>
    <row r="485" spans="1:22" ht="14.4" hidden="1" x14ac:dyDescent="0.3">
      <c r="A485" s="5" t="s">
        <v>139</v>
      </c>
      <c r="B485" s="5" t="s">
        <v>835</v>
      </c>
      <c r="C485" s="5" t="s">
        <v>99</v>
      </c>
      <c r="D485" s="5" t="s">
        <v>99</v>
      </c>
      <c r="E485" s="5" t="s">
        <v>389</v>
      </c>
      <c r="F485" s="5" t="s">
        <v>123</v>
      </c>
      <c r="G485" s="5" t="s">
        <v>9</v>
      </c>
      <c r="H485" s="5" t="s">
        <v>10</v>
      </c>
      <c r="I485" s="6">
        <v>192050000</v>
      </c>
      <c r="J485" s="6">
        <v>192050000</v>
      </c>
      <c r="K485" s="5" t="s">
        <v>134</v>
      </c>
      <c r="L485" s="5" t="s">
        <v>126</v>
      </c>
      <c r="M485" s="5" t="s">
        <v>103</v>
      </c>
      <c r="N485" s="5" t="s">
        <v>127</v>
      </c>
      <c r="O485" s="5" t="s">
        <v>473</v>
      </c>
      <c r="P485" s="5" t="s">
        <v>129</v>
      </c>
      <c r="Q485" s="5"/>
      <c r="R485" s="5" t="s">
        <v>297</v>
      </c>
      <c r="S485" s="5" t="s">
        <v>134</v>
      </c>
      <c r="T485" s="5" t="s">
        <v>134</v>
      </c>
      <c r="U485" s="5" t="s">
        <v>134</v>
      </c>
      <c r="V485" s="5" t="s">
        <v>135</v>
      </c>
    </row>
    <row r="486" spans="1:22" ht="14.4" hidden="1" x14ac:dyDescent="0.3">
      <c r="A486" s="5" t="s">
        <v>139</v>
      </c>
      <c r="B486" s="5" t="s">
        <v>836</v>
      </c>
      <c r="C486" s="5" t="s">
        <v>78</v>
      </c>
      <c r="D486" s="5" t="s">
        <v>78</v>
      </c>
      <c r="E486" s="5" t="s">
        <v>122</v>
      </c>
      <c r="F486" s="5" t="s">
        <v>123</v>
      </c>
      <c r="G486" s="5" t="s">
        <v>9</v>
      </c>
      <c r="H486" s="5" t="s">
        <v>10</v>
      </c>
      <c r="I486" s="6">
        <v>64057500</v>
      </c>
      <c r="J486" s="6">
        <v>64057500</v>
      </c>
      <c r="K486" s="5" t="s">
        <v>134</v>
      </c>
      <c r="L486" s="5" t="s">
        <v>126</v>
      </c>
      <c r="M486" s="5" t="s">
        <v>103</v>
      </c>
      <c r="N486" s="5" t="s">
        <v>127</v>
      </c>
      <c r="O486" s="5" t="s">
        <v>163</v>
      </c>
      <c r="P486" s="5" t="s">
        <v>129</v>
      </c>
      <c r="Q486" s="5"/>
      <c r="R486" s="5" t="s">
        <v>164</v>
      </c>
      <c r="S486" s="5" t="s">
        <v>134</v>
      </c>
      <c r="T486" s="5" t="s">
        <v>134</v>
      </c>
      <c r="U486" s="5" t="s">
        <v>134</v>
      </c>
      <c r="V486" s="5" t="s">
        <v>135</v>
      </c>
    </row>
    <row r="487" spans="1:22" ht="14.4" hidden="1" x14ac:dyDescent="0.3">
      <c r="A487" s="5" t="s">
        <v>136</v>
      </c>
      <c r="B487" s="5" t="s">
        <v>837</v>
      </c>
      <c r="C487" s="5" t="s">
        <v>11</v>
      </c>
      <c r="D487" s="5" t="s">
        <v>11</v>
      </c>
      <c r="E487" s="5" t="s">
        <v>185</v>
      </c>
      <c r="F487" s="5" t="s">
        <v>123</v>
      </c>
      <c r="G487" s="5" t="s">
        <v>9</v>
      </c>
      <c r="H487" s="5" t="s">
        <v>18</v>
      </c>
      <c r="I487" s="6">
        <v>117227846</v>
      </c>
      <c r="J487" s="6">
        <v>117227846</v>
      </c>
      <c r="K487" s="5" t="s">
        <v>134</v>
      </c>
      <c r="L487" s="5" t="s">
        <v>126</v>
      </c>
      <c r="M487" s="5" t="s">
        <v>103</v>
      </c>
      <c r="N487" s="5" t="s">
        <v>127</v>
      </c>
      <c r="O487" s="5" t="s">
        <v>364</v>
      </c>
      <c r="P487" s="5" t="s">
        <v>129</v>
      </c>
      <c r="Q487" s="5"/>
      <c r="R487" s="5" t="s">
        <v>365</v>
      </c>
      <c r="S487" s="5" t="s">
        <v>134</v>
      </c>
      <c r="T487" s="5" t="s">
        <v>134</v>
      </c>
      <c r="U487" s="5" t="s">
        <v>134</v>
      </c>
      <c r="V487" s="5" t="s">
        <v>135</v>
      </c>
    </row>
    <row r="488" spans="1:22" ht="14.4" hidden="1" x14ac:dyDescent="0.3">
      <c r="A488" s="5" t="s">
        <v>838</v>
      </c>
      <c r="B488" s="5" t="s">
        <v>839</v>
      </c>
      <c r="C488" s="5" t="s">
        <v>11</v>
      </c>
      <c r="D488" s="5" t="s">
        <v>11</v>
      </c>
      <c r="E488" s="5" t="s">
        <v>185</v>
      </c>
      <c r="F488" s="5" t="s">
        <v>123</v>
      </c>
      <c r="G488" s="5" t="s">
        <v>9</v>
      </c>
      <c r="H488" s="5" t="s">
        <v>18</v>
      </c>
      <c r="I488" s="6">
        <v>258160000</v>
      </c>
      <c r="J488" s="6">
        <v>258160000</v>
      </c>
      <c r="K488" s="5" t="s">
        <v>134</v>
      </c>
      <c r="L488" s="5" t="s">
        <v>126</v>
      </c>
      <c r="M488" s="5" t="s">
        <v>103</v>
      </c>
      <c r="N488" s="5" t="s">
        <v>127</v>
      </c>
      <c r="O488" s="5" t="s">
        <v>364</v>
      </c>
      <c r="P488" s="5" t="s">
        <v>129</v>
      </c>
      <c r="Q488" s="5"/>
      <c r="R488" s="5" t="s">
        <v>365</v>
      </c>
      <c r="S488" s="5" t="s">
        <v>134</v>
      </c>
      <c r="T488" s="5" t="s">
        <v>134</v>
      </c>
      <c r="U488" s="5" t="s">
        <v>134</v>
      </c>
      <c r="V488" s="5" t="s">
        <v>135</v>
      </c>
    </row>
    <row r="489" spans="1:22" ht="14.4" hidden="1" x14ac:dyDescent="0.3">
      <c r="A489" s="5" t="s">
        <v>136</v>
      </c>
      <c r="B489" s="5" t="s">
        <v>840</v>
      </c>
      <c r="C489" s="5" t="s">
        <v>11</v>
      </c>
      <c r="D489" s="5" t="s">
        <v>11</v>
      </c>
      <c r="E489" s="5" t="s">
        <v>185</v>
      </c>
      <c r="F489" s="5" t="s">
        <v>123</v>
      </c>
      <c r="G489" s="5" t="s">
        <v>9</v>
      </c>
      <c r="H489" s="5" t="s">
        <v>18</v>
      </c>
      <c r="I489" s="6">
        <v>733820989</v>
      </c>
      <c r="J489" s="6">
        <v>733820989</v>
      </c>
      <c r="K489" s="5" t="s">
        <v>134</v>
      </c>
      <c r="L489" s="5" t="s">
        <v>126</v>
      </c>
      <c r="M489" s="5" t="s">
        <v>103</v>
      </c>
      <c r="N489" s="5" t="s">
        <v>127</v>
      </c>
      <c r="O489" s="5" t="s">
        <v>364</v>
      </c>
      <c r="P489" s="5" t="s">
        <v>129</v>
      </c>
      <c r="Q489" s="5"/>
      <c r="R489" s="5" t="s">
        <v>365</v>
      </c>
      <c r="S489" s="5" t="s">
        <v>134</v>
      </c>
      <c r="T489" s="5" t="s">
        <v>134</v>
      </c>
      <c r="U489" s="5" t="s">
        <v>134</v>
      </c>
      <c r="V489" s="5" t="s">
        <v>135</v>
      </c>
    </row>
    <row r="490" spans="1:22" ht="14.4" hidden="1" x14ac:dyDescent="0.3">
      <c r="A490" s="5" t="s">
        <v>136</v>
      </c>
      <c r="B490" s="5" t="s">
        <v>841</v>
      </c>
      <c r="C490" s="5" t="s">
        <v>48</v>
      </c>
      <c r="D490" s="5" t="s">
        <v>48</v>
      </c>
      <c r="E490" s="5" t="s">
        <v>166</v>
      </c>
      <c r="F490" s="5" t="s">
        <v>123</v>
      </c>
      <c r="G490" s="5" t="s">
        <v>9</v>
      </c>
      <c r="H490" s="5" t="s">
        <v>10</v>
      </c>
      <c r="I490" s="6">
        <v>295871869</v>
      </c>
      <c r="J490" s="6">
        <v>295871869</v>
      </c>
      <c r="K490" s="5" t="s">
        <v>134</v>
      </c>
      <c r="L490" s="5" t="s">
        <v>126</v>
      </c>
      <c r="M490" s="5" t="s">
        <v>103</v>
      </c>
      <c r="N490" s="5" t="s">
        <v>127</v>
      </c>
      <c r="O490" s="5" t="s">
        <v>167</v>
      </c>
      <c r="P490" s="5" t="s">
        <v>129</v>
      </c>
      <c r="Q490" s="5"/>
      <c r="R490" s="5" t="s">
        <v>168</v>
      </c>
      <c r="S490" s="5" t="s">
        <v>134</v>
      </c>
      <c r="T490" s="5" t="s">
        <v>134</v>
      </c>
      <c r="U490" s="5" t="s">
        <v>134</v>
      </c>
      <c r="V490" s="5" t="s">
        <v>135</v>
      </c>
    </row>
    <row r="491" spans="1:22" ht="14.4" hidden="1" x14ac:dyDescent="0.3">
      <c r="A491" s="5" t="s">
        <v>520</v>
      </c>
      <c r="B491" s="5" t="s">
        <v>842</v>
      </c>
      <c r="C491" s="5" t="s">
        <v>48</v>
      </c>
      <c r="D491" s="5" t="s">
        <v>48</v>
      </c>
      <c r="E491" s="5" t="s">
        <v>166</v>
      </c>
      <c r="F491" s="5" t="s">
        <v>123</v>
      </c>
      <c r="G491" s="5" t="s">
        <v>9</v>
      </c>
      <c r="H491" s="5" t="s">
        <v>10</v>
      </c>
      <c r="I491" s="6">
        <v>87709200</v>
      </c>
      <c r="J491" s="6">
        <v>87709200</v>
      </c>
      <c r="K491" s="5" t="s">
        <v>134</v>
      </c>
      <c r="L491" s="5" t="s">
        <v>126</v>
      </c>
      <c r="M491" s="5" t="s">
        <v>103</v>
      </c>
      <c r="N491" s="5" t="s">
        <v>103</v>
      </c>
      <c r="O491" s="5" t="s">
        <v>190</v>
      </c>
      <c r="P491" s="5" t="s">
        <v>129</v>
      </c>
      <c r="Q491" s="5"/>
      <c r="R491" s="5" t="s">
        <v>191</v>
      </c>
      <c r="S491" s="5" t="s">
        <v>134</v>
      </c>
      <c r="T491" s="5" t="s">
        <v>134</v>
      </c>
      <c r="U491" s="5" t="s">
        <v>134</v>
      </c>
      <c r="V491" s="5" t="s">
        <v>135</v>
      </c>
    </row>
    <row r="492" spans="1:22" ht="14.4" hidden="1" x14ac:dyDescent="0.3">
      <c r="A492" s="5" t="s">
        <v>139</v>
      </c>
      <c r="B492" s="5" t="s">
        <v>843</v>
      </c>
      <c r="C492" s="5" t="s">
        <v>16</v>
      </c>
      <c r="D492" s="5" t="s">
        <v>16</v>
      </c>
      <c r="E492" s="5" t="s">
        <v>171</v>
      </c>
      <c r="F492" s="5" t="s">
        <v>123</v>
      </c>
      <c r="G492" s="5" t="s">
        <v>9</v>
      </c>
      <c r="H492" s="5" t="s">
        <v>10</v>
      </c>
      <c r="I492" s="6">
        <v>63800000</v>
      </c>
      <c r="J492" s="6">
        <v>63800000</v>
      </c>
      <c r="K492" s="5" t="s">
        <v>134</v>
      </c>
      <c r="L492" s="5" t="s">
        <v>126</v>
      </c>
      <c r="M492" s="5" t="s">
        <v>103</v>
      </c>
      <c r="N492" s="5" t="s">
        <v>127</v>
      </c>
      <c r="O492" s="5" t="s">
        <v>844</v>
      </c>
      <c r="P492" s="5" t="s">
        <v>129</v>
      </c>
      <c r="Q492" s="5"/>
      <c r="R492" s="5" t="s">
        <v>845</v>
      </c>
      <c r="S492" s="5" t="s">
        <v>134</v>
      </c>
      <c r="T492" s="5" t="s">
        <v>134</v>
      </c>
      <c r="U492" s="5" t="s">
        <v>134</v>
      </c>
      <c r="V492" s="5" t="s">
        <v>135</v>
      </c>
    </row>
    <row r="493" spans="1:22" ht="14.4" hidden="1" x14ac:dyDescent="0.3">
      <c r="A493" s="5" t="s">
        <v>139</v>
      </c>
      <c r="B493" s="5" t="s">
        <v>846</v>
      </c>
      <c r="C493" s="5" t="s">
        <v>36</v>
      </c>
      <c r="D493" s="5" t="s">
        <v>36</v>
      </c>
      <c r="E493" s="5" t="s">
        <v>138</v>
      </c>
      <c r="F493" s="5" t="s">
        <v>123</v>
      </c>
      <c r="G493" s="5" t="s">
        <v>9</v>
      </c>
      <c r="H493" s="5" t="s">
        <v>10</v>
      </c>
      <c r="I493" s="6">
        <v>41800000</v>
      </c>
      <c r="J493" s="6">
        <v>41800000</v>
      </c>
      <c r="K493" s="5" t="s">
        <v>134</v>
      </c>
      <c r="L493" s="5" t="s">
        <v>126</v>
      </c>
      <c r="M493" s="5" t="s">
        <v>103</v>
      </c>
      <c r="N493" s="5" t="s">
        <v>127</v>
      </c>
      <c r="O493" s="5" t="s">
        <v>844</v>
      </c>
      <c r="P493" s="5" t="s">
        <v>129</v>
      </c>
      <c r="Q493" s="5"/>
      <c r="R493" s="5" t="s">
        <v>845</v>
      </c>
      <c r="S493" s="5" t="s">
        <v>134</v>
      </c>
      <c r="T493" s="5" t="s">
        <v>134</v>
      </c>
      <c r="U493" s="5" t="s">
        <v>134</v>
      </c>
      <c r="V493" s="5" t="s">
        <v>135</v>
      </c>
    </row>
    <row r="494" spans="1:22" ht="14.4" hidden="1" x14ac:dyDescent="0.3">
      <c r="A494" s="5" t="s">
        <v>139</v>
      </c>
      <c r="B494" s="5" t="s">
        <v>847</v>
      </c>
      <c r="C494" s="5" t="s">
        <v>36</v>
      </c>
      <c r="D494" s="5" t="s">
        <v>36</v>
      </c>
      <c r="E494" s="5" t="s">
        <v>138</v>
      </c>
      <c r="F494" s="5" t="s">
        <v>123</v>
      </c>
      <c r="G494" s="5" t="s">
        <v>9</v>
      </c>
      <c r="H494" s="5" t="s">
        <v>10</v>
      </c>
      <c r="I494" s="6">
        <v>41800000</v>
      </c>
      <c r="J494" s="6">
        <v>41800000</v>
      </c>
      <c r="K494" s="5" t="s">
        <v>134</v>
      </c>
      <c r="L494" s="5" t="s">
        <v>126</v>
      </c>
      <c r="M494" s="5" t="s">
        <v>103</v>
      </c>
      <c r="N494" s="5" t="s">
        <v>127</v>
      </c>
      <c r="O494" s="5" t="s">
        <v>844</v>
      </c>
      <c r="P494" s="5" t="s">
        <v>129</v>
      </c>
      <c r="Q494" s="5"/>
      <c r="R494" s="5" t="s">
        <v>845</v>
      </c>
      <c r="S494" s="5" t="s">
        <v>134</v>
      </c>
      <c r="T494" s="5" t="s">
        <v>134</v>
      </c>
      <c r="U494" s="5" t="s">
        <v>134</v>
      </c>
      <c r="V494" s="5" t="s">
        <v>135</v>
      </c>
    </row>
    <row r="495" spans="1:22" ht="14.4" hidden="1" x14ac:dyDescent="0.3">
      <c r="A495" s="5" t="s">
        <v>139</v>
      </c>
      <c r="B495" s="5" t="s">
        <v>848</v>
      </c>
      <c r="C495" s="5" t="s">
        <v>16</v>
      </c>
      <c r="D495" s="5" t="s">
        <v>16</v>
      </c>
      <c r="E495" s="5" t="s">
        <v>171</v>
      </c>
      <c r="F495" s="5" t="s">
        <v>123</v>
      </c>
      <c r="G495" s="5" t="s">
        <v>9</v>
      </c>
      <c r="H495" s="5" t="s">
        <v>10</v>
      </c>
      <c r="I495" s="6">
        <v>66000000</v>
      </c>
      <c r="J495" s="6">
        <v>66000000</v>
      </c>
      <c r="K495" s="5" t="s">
        <v>134</v>
      </c>
      <c r="L495" s="5" t="s">
        <v>126</v>
      </c>
      <c r="M495" s="5" t="s">
        <v>103</v>
      </c>
      <c r="N495" s="5" t="s">
        <v>127</v>
      </c>
      <c r="O495" s="5" t="s">
        <v>844</v>
      </c>
      <c r="P495" s="5" t="s">
        <v>129</v>
      </c>
      <c r="Q495" s="5"/>
      <c r="R495" s="5" t="s">
        <v>845</v>
      </c>
      <c r="S495" s="5" t="s">
        <v>134</v>
      </c>
      <c r="T495" s="5" t="s">
        <v>134</v>
      </c>
      <c r="U495" s="5" t="s">
        <v>134</v>
      </c>
      <c r="V495" s="5" t="s">
        <v>135</v>
      </c>
    </row>
    <row r="496" spans="1:22" ht="14.4" hidden="1" x14ac:dyDescent="0.3">
      <c r="A496" s="5" t="s">
        <v>139</v>
      </c>
      <c r="B496" s="5" t="s">
        <v>849</v>
      </c>
      <c r="C496" s="5" t="s">
        <v>25</v>
      </c>
      <c r="D496" s="5" t="s">
        <v>25</v>
      </c>
      <c r="E496" s="5" t="s">
        <v>103</v>
      </c>
      <c r="F496" s="5" t="s">
        <v>123</v>
      </c>
      <c r="G496" s="5" t="s">
        <v>9</v>
      </c>
      <c r="H496" s="5" t="s">
        <v>10</v>
      </c>
      <c r="I496" s="6">
        <v>100050000</v>
      </c>
      <c r="J496" s="6">
        <v>100050000</v>
      </c>
      <c r="K496" s="5" t="s">
        <v>125</v>
      </c>
      <c r="L496" s="5" t="s">
        <v>126</v>
      </c>
      <c r="M496" s="5" t="s">
        <v>103</v>
      </c>
      <c r="N496" s="5" t="s">
        <v>127</v>
      </c>
      <c r="O496" s="5" t="s">
        <v>828</v>
      </c>
      <c r="P496" s="5" t="s">
        <v>129</v>
      </c>
      <c r="Q496" s="5"/>
      <c r="R496" s="5" t="s">
        <v>829</v>
      </c>
      <c r="S496" s="5" t="s">
        <v>125</v>
      </c>
      <c r="T496" s="5" t="s">
        <v>125</v>
      </c>
      <c r="U496" s="5" t="s">
        <v>125</v>
      </c>
      <c r="V496" s="5" t="s">
        <v>125</v>
      </c>
    </row>
    <row r="497" spans="1:22" ht="14.4" hidden="1" x14ac:dyDescent="0.3">
      <c r="A497" s="5" t="s">
        <v>139</v>
      </c>
      <c r="B497" s="5" t="s">
        <v>850</v>
      </c>
      <c r="C497" s="5" t="s">
        <v>25</v>
      </c>
      <c r="D497" s="5" t="s">
        <v>25</v>
      </c>
      <c r="E497" s="5" t="s">
        <v>103</v>
      </c>
      <c r="F497" s="5" t="s">
        <v>123</v>
      </c>
      <c r="G497" s="5" t="s">
        <v>9</v>
      </c>
      <c r="H497" s="5" t="s">
        <v>10</v>
      </c>
      <c r="I497" s="6">
        <v>100050000</v>
      </c>
      <c r="J497" s="6">
        <v>100050000</v>
      </c>
      <c r="K497" s="5" t="s">
        <v>125</v>
      </c>
      <c r="L497" s="5" t="s">
        <v>126</v>
      </c>
      <c r="M497" s="5" t="s">
        <v>103</v>
      </c>
      <c r="N497" s="5" t="s">
        <v>127</v>
      </c>
      <c r="O497" s="5" t="s">
        <v>828</v>
      </c>
      <c r="P497" s="5" t="s">
        <v>129</v>
      </c>
      <c r="Q497" s="5"/>
      <c r="R497" s="5" t="s">
        <v>829</v>
      </c>
      <c r="S497" s="5" t="s">
        <v>125</v>
      </c>
      <c r="T497" s="5" t="s">
        <v>125</v>
      </c>
      <c r="U497" s="5" t="s">
        <v>125</v>
      </c>
      <c r="V497" s="5" t="s">
        <v>125</v>
      </c>
    </row>
    <row r="498" spans="1:22" ht="14.4" hidden="1" x14ac:dyDescent="0.3">
      <c r="A498" s="5" t="s">
        <v>139</v>
      </c>
      <c r="B498" s="5" t="s">
        <v>851</v>
      </c>
      <c r="C498" s="5" t="s">
        <v>25</v>
      </c>
      <c r="D498" s="5" t="s">
        <v>25</v>
      </c>
      <c r="E498" s="5" t="s">
        <v>141</v>
      </c>
      <c r="F498" s="5" t="s">
        <v>123</v>
      </c>
      <c r="G498" s="5" t="s">
        <v>9</v>
      </c>
      <c r="H498" s="5" t="s">
        <v>10</v>
      </c>
      <c r="I498" s="6">
        <v>109250000</v>
      </c>
      <c r="J498" s="6">
        <v>109250000</v>
      </c>
      <c r="K498" s="5" t="s">
        <v>134</v>
      </c>
      <c r="L498" s="5" t="s">
        <v>126</v>
      </c>
      <c r="M498" s="5" t="s">
        <v>103</v>
      </c>
      <c r="N498" s="5" t="s">
        <v>127</v>
      </c>
      <c r="O498" s="5" t="s">
        <v>828</v>
      </c>
      <c r="P498" s="5" t="s">
        <v>129</v>
      </c>
      <c r="Q498" s="5"/>
      <c r="R498" s="5" t="s">
        <v>829</v>
      </c>
      <c r="S498" s="5" t="s">
        <v>134</v>
      </c>
      <c r="T498" s="5" t="s">
        <v>134</v>
      </c>
      <c r="U498" s="5" t="s">
        <v>134</v>
      </c>
      <c r="V498" s="5" t="s">
        <v>135</v>
      </c>
    </row>
    <row r="499" spans="1:22" ht="14.4" hidden="1" x14ac:dyDescent="0.3">
      <c r="A499" s="5" t="s">
        <v>139</v>
      </c>
      <c r="B499" s="5" t="s">
        <v>852</v>
      </c>
      <c r="C499" s="5" t="s">
        <v>19</v>
      </c>
      <c r="D499" s="5" t="s">
        <v>19</v>
      </c>
      <c r="E499" s="5" t="s">
        <v>150</v>
      </c>
      <c r="F499" s="5" t="s">
        <v>123</v>
      </c>
      <c r="G499" s="5" t="s">
        <v>9</v>
      </c>
      <c r="H499" s="5" t="s">
        <v>10</v>
      </c>
      <c r="I499" s="6">
        <v>56940000</v>
      </c>
      <c r="J499" s="6">
        <v>56940000</v>
      </c>
      <c r="K499" s="5" t="s">
        <v>134</v>
      </c>
      <c r="L499" s="5" t="s">
        <v>126</v>
      </c>
      <c r="M499" s="5" t="s">
        <v>103</v>
      </c>
      <c r="N499" s="5" t="s">
        <v>103</v>
      </c>
      <c r="O499" s="5" t="s">
        <v>813</v>
      </c>
      <c r="P499" s="5" t="s">
        <v>129</v>
      </c>
      <c r="Q499" s="5"/>
      <c r="R499" s="5" t="s">
        <v>814</v>
      </c>
      <c r="S499" s="5" t="s">
        <v>134</v>
      </c>
      <c r="T499" s="5" t="s">
        <v>134</v>
      </c>
      <c r="U499" s="5" t="s">
        <v>134</v>
      </c>
      <c r="V499" s="5" t="s">
        <v>135</v>
      </c>
    </row>
    <row r="500" spans="1:22" ht="14.4" hidden="1" x14ac:dyDescent="0.3">
      <c r="A500" s="5" t="s">
        <v>139</v>
      </c>
      <c r="B500" s="5" t="s">
        <v>853</v>
      </c>
      <c r="C500" s="5" t="s">
        <v>25</v>
      </c>
      <c r="D500" s="5" t="s">
        <v>25</v>
      </c>
      <c r="E500" s="5" t="s">
        <v>103</v>
      </c>
      <c r="F500" s="5" t="s">
        <v>123</v>
      </c>
      <c r="G500" s="5" t="s">
        <v>9</v>
      </c>
      <c r="H500" s="5" t="s">
        <v>10</v>
      </c>
      <c r="I500" s="6">
        <v>34500000</v>
      </c>
      <c r="J500" s="6">
        <v>34500000</v>
      </c>
      <c r="K500" s="5" t="s">
        <v>125</v>
      </c>
      <c r="L500" s="5" t="s">
        <v>126</v>
      </c>
      <c r="M500" s="5" t="s">
        <v>103</v>
      </c>
      <c r="N500" s="5" t="s">
        <v>127</v>
      </c>
      <c r="O500" s="5" t="s">
        <v>756</v>
      </c>
      <c r="P500" s="5" t="s">
        <v>129</v>
      </c>
      <c r="Q500" s="5"/>
      <c r="R500" s="5" t="s">
        <v>757</v>
      </c>
      <c r="S500" s="5" t="s">
        <v>125</v>
      </c>
      <c r="T500" s="5" t="s">
        <v>125</v>
      </c>
      <c r="U500" s="5" t="s">
        <v>125</v>
      </c>
      <c r="V500" s="5" t="s">
        <v>125</v>
      </c>
    </row>
    <row r="501" spans="1:22" ht="14.4" hidden="1" x14ac:dyDescent="0.3">
      <c r="A501" s="5" t="s">
        <v>139</v>
      </c>
      <c r="B501" s="5" t="s">
        <v>854</v>
      </c>
      <c r="C501" s="5" t="s">
        <v>78</v>
      </c>
      <c r="D501" s="5" t="s">
        <v>78</v>
      </c>
      <c r="E501" s="5" t="s">
        <v>122</v>
      </c>
      <c r="F501" s="5" t="s">
        <v>123</v>
      </c>
      <c r="G501" s="5" t="s">
        <v>9</v>
      </c>
      <c r="H501" s="5" t="s">
        <v>18</v>
      </c>
      <c r="I501" s="6">
        <v>90000000</v>
      </c>
      <c r="J501" s="6">
        <v>90000000</v>
      </c>
      <c r="K501" s="5" t="s">
        <v>134</v>
      </c>
      <c r="L501" s="5" t="s">
        <v>126</v>
      </c>
      <c r="M501" s="5" t="s">
        <v>103</v>
      </c>
      <c r="N501" s="5" t="s">
        <v>127</v>
      </c>
      <c r="O501" s="5" t="s">
        <v>689</v>
      </c>
      <c r="P501" s="5" t="s">
        <v>129</v>
      </c>
      <c r="Q501" s="5"/>
      <c r="R501" s="5" t="s">
        <v>168</v>
      </c>
      <c r="S501" s="5" t="s">
        <v>134</v>
      </c>
      <c r="T501" s="5" t="s">
        <v>134</v>
      </c>
      <c r="U501" s="5" t="s">
        <v>134</v>
      </c>
      <c r="V501" s="5" t="s">
        <v>135</v>
      </c>
    </row>
    <row r="502" spans="1:22" ht="14.4" hidden="1" x14ac:dyDescent="0.3">
      <c r="A502" s="5" t="s">
        <v>139</v>
      </c>
      <c r="B502" s="5" t="s">
        <v>855</v>
      </c>
      <c r="C502" s="5" t="s">
        <v>25</v>
      </c>
      <c r="D502" s="5" t="s">
        <v>25</v>
      </c>
      <c r="E502" s="5" t="s">
        <v>103</v>
      </c>
      <c r="F502" s="5" t="s">
        <v>123</v>
      </c>
      <c r="G502" s="5" t="s">
        <v>9</v>
      </c>
      <c r="H502" s="5" t="s">
        <v>10</v>
      </c>
      <c r="I502" s="6">
        <v>109250000</v>
      </c>
      <c r="J502" s="6">
        <v>109250000</v>
      </c>
      <c r="K502" s="5" t="s">
        <v>125</v>
      </c>
      <c r="L502" s="5" t="s">
        <v>126</v>
      </c>
      <c r="M502" s="5" t="s">
        <v>103</v>
      </c>
      <c r="N502" s="5" t="s">
        <v>127</v>
      </c>
      <c r="O502" s="5" t="s">
        <v>856</v>
      </c>
      <c r="P502" s="5" t="s">
        <v>129</v>
      </c>
      <c r="Q502" s="5"/>
      <c r="R502" s="5" t="s">
        <v>857</v>
      </c>
      <c r="S502" s="5" t="s">
        <v>125</v>
      </c>
      <c r="T502" s="5" t="s">
        <v>125</v>
      </c>
      <c r="U502" s="5" t="s">
        <v>125</v>
      </c>
      <c r="V502" s="5" t="s">
        <v>125</v>
      </c>
    </row>
    <row r="503" spans="1:22" ht="14.4" hidden="1" x14ac:dyDescent="0.3">
      <c r="A503" s="5" t="s">
        <v>139</v>
      </c>
      <c r="B503" s="5" t="s">
        <v>858</v>
      </c>
      <c r="C503" s="5" t="s">
        <v>11</v>
      </c>
      <c r="D503" s="5" t="s">
        <v>11</v>
      </c>
      <c r="E503" s="5" t="s">
        <v>185</v>
      </c>
      <c r="F503" s="5" t="s">
        <v>123</v>
      </c>
      <c r="G503" s="5" t="s">
        <v>9</v>
      </c>
      <c r="H503" s="5" t="s">
        <v>10</v>
      </c>
      <c r="I503" s="6">
        <v>54087000</v>
      </c>
      <c r="J503" s="6">
        <v>54087000</v>
      </c>
      <c r="K503" s="5" t="s">
        <v>134</v>
      </c>
      <c r="L503" s="5" t="s">
        <v>126</v>
      </c>
      <c r="M503" s="5" t="s">
        <v>103</v>
      </c>
      <c r="N503" s="5" t="s">
        <v>127</v>
      </c>
      <c r="O503" s="5" t="s">
        <v>859</v>
      </c>
      <c r="P503" s="5" t="s">
        <v>129</v>
      </c>
      <c r="Q503" s="5"/>
      <c r="R503" s="5" t="s">
        <v>784</v>
      </c>
      <c r="S503" s="5" t="s">
        <v>134</v>
      </c>
      <c r="T503" s="5" t="s">
        <v>134</v>
      </c>
      <c r="U503" s="5" t="s">
        <v>134</v>
      </c>
      <c r="V503" s="5" t="s">
        <v>135</v>
      </c>
    </row>
    <row r="504" spans="1:22" ht="14.4" hidden="1" x14ac:dyDescent="0.3">
      <c r="A504" s="5" t="s">
        <v>139</v>
      </c>
      <c r="B504" s="5" t="s">
        <v>860</v>
      </c>
      <c r="C504" s="5" t="s">
        <v>23</v>
      </c>
      <c r="D504" s="5" t="s">
        <v>23</v>
      </c>
      <c r="E504" s="5" t="s">
        <v>252</v>
      </c>
      <c r="F504" s="5" t="s">
        <v>123</v>
      </c>
      <c r="G504" s="5" t="s">
        <v>9</v>
      </c>
      <c r="H504" s="5" t="s">
        <v>10</v>
      </c>
      <c r="I504" s="6">
        <v>23487750</v>
      </c>
      <c r="J504" s="6">
        <v>23487750</v>
      </c>
      <c r="K504" s="5" t="s">
        <v>134</v>
      </c>
      <c r="L504" s="5" t="s">
        <v>126</v>
      </c>
      <c r="M504" s="5" t="s">
        <v>103</v>
      </c>
      <c r="N504" s="5" t="s">
        <v>127</v>
      </c>
      <c r="O504" s="5" t="s">
        <v>783</v>
      </c>
      <c r="P504" s="5" t="s">
        <v>129</v>
      </c>
      <c r="Q504" s="5"/>
      <c r="R504" s="5" t="s">
        <v>784</v>
      </c>
      <c r="S504" s="5" t="s">
        <v>134</v>
      </c>
      <c r="T504" s="5" t="s">
        <v>134</v>
      </c>
      <c r="U504" s="5" t="s">
        <v>134</v>
      </c>
      <c r="V504" s="5" t="s">
        <v>135</v>
      </c>
    </row>
    <row r="505" spans="1:22" ht="14.4" hidden="1" x14ac:dyDescent="0.3">
      <c r="A505" s="5" t="s">
        <v>139</v>
      </c>
      <c r="B505" s="5" t="s">
        <v>861</v>
      </c>
      <c r="C505" s="5" t="s">
        <v>16</v>
      </c>
      <c r="D505" s="5" t="s">
        <v>16</v>
      </c>
      <c r="E505" s="5" t="s">
        <v>122</v>
      </c>
      <c r="F505" s="5" t="s">
        <v>123</v>
      </c>
      <c r="G505" s="5" t="s">
        <v>9</v>
      </c>
      <c r="H505" s="5" t="s">
        <v>18</v>
      </c>
      <c r="I505" s="6">
        <v>110000000</v>
      </c>
      <c r="J505" s="6">
        <v>110000000</v>
      </c>
      <c r="K505" s="5" t="s">
        <v>134</v>
      </c>
      <c r="L505" s="5" t="s">
        <v>126</v>
      </c>
      <c r="M505" s="5" t="s">
        <v>103</v>
      </c>
      <c r="N505" s="5" t="s">
        <v>127</v>
      </c>
      <c r="O505" s="5" t="s">
        <v>862</v>
      </c>
      <c r="P505" s="5" t="s">
        <v>129</v>
      </c>
      <c r="Q505" s="5"/>
      <c r="R505" s="5" t="s">
        <v>863</v>
      </c>
      <c r="S505" s="5" t="s">
        <v>134</v>
      </c>
      <c r="T505" s="5" t="s">
        <v>134</v>
      </c>
      <c r="U505" s="5" t="s">
        <v>134</v>
      </c>
      <c r="V505" s="5" t="s">
        <v>135</v>
      </c>
    </row>
    <row r="506" spans="1:22" ht="14.4" hidden="1" x14ac:dyDescent="0.3">
      <c r="A506" s="5" t="s">
        <v>139</v>
      </c>
      <c r="B506" s="5" t="s">
        <v>864</v>
      </c>
      <c r="C506" s="5" t="s">
        <v>16</v>
      </c>
      <c r="D506" s="5" t="s">
        <v>16</v>
      </c>
      <c r="E506" s="5" t="s">
        <v>122</v>
      </c>
      <c r="F506" s="5" t="s">
        <v>123</v>
      </c>
      <c r="G506" s="5" t="s">
        <v>9</v>
      </c>
      <c r="H506" s="5" t="s">
        <v>18</v>
      </c>
      <c r="I506" s="6">
        <v>85500000</v>
      </c>
      <c r="J506" s="6">
        <v>85500000</v>
      </c>
      <c r="K506" s="5" t="s">
        <v>134</v>
      </c>
      <c r="L506" s="5" t="s">
        <v>126</v>
      </c>
      <c r="M506" s="5" t="s">
        <v>103</v>
      </c>
      <c r="N506" s="5" t="s">
        <v>127</v>
      </c>
      <c r="O506" s="5" t="s">
        <v>862</v>
      </c>
      <c r="P506" s="5" t="s">
        <v>129</v>
      </c>
      <c r="Q506" s="5"/>
      <c r="R506" s="5" t="s">
        <v>863</v>
      </c>
      <c r="S506" s="5" t="s">
        <v>134</v>
      </c>
      <c r="T506" s="5" t="s">
        <v>134</v>
      </c>
      <c r="U506" s="5" t="s">
        <v>134</v>
      </c>
      <c r="V506" s="5" t="s">
        <v>135</v>
      </c>
    </row>
    <row r="507" spans="1:22" ht="14.4" hidden="1" x14ac:dyDescent="0.3">
      <c r="A507" s="5" t="s">
        <v>139</v>
      </c>
      <c r="B507" s="5" t="s">
        <v>865</v>
      </c>
      <c r="C507" s="5" t="s">
        <v>16</v>
      </c>
      <c r="D507" s="5" t="s">
        <v>16</v>
      </c>
      <c r="E507" s="5" t="s">
        <v>122</v>
      </c>
      <c r="F507" s="5" t="s">
        <v>123</v>
      </c>
      <c r="G507" s="5" t="s">
        <v>9</v>
      </c>
      <c r="H507" s="5" t="s">
        <v>18</v>
      </c>
      <c r="I507" s="6">
        <v>94500000</v>
      </c>
      <c r="J507" s="6">
        <v>94500000</v>
      </c>
      <c r="K507" s="5" t="s">
        <v>134</v>
      </c>
      <c r="L507" s="5" t="s">
        <v>126</v>
      </c>
      <c r="M507" s="5" t="s">
        <v>103</v>
      </c>
      <c r="N507" s="5" t="s">
        <v>127</v>
      </c>
      <c r="O507" s="5" t="s">
        <v>862</v>
      </c>
      <c r="P507" s="5" t="s">
        <v>129</v>
      </c>
      <c r="Q507" s="5"/>
      <c r="R507" s="5" t="s">
        <v>863</v>
      </c>
      <c r="S507" s="5" t="s">
        <v>134</v>
      </c>
      <c r="T507" s="5" t="s">
        <v>134</v>
      </c>
      <c r="U507" s="5" t="s">
        <v>134</v>
      </c>
      <c r="V507" s="5" t="s">
        <v>135</v>
      </c>
    </row>
    <row r="508" spans="1:22" ht="14.4" hidden="1" x14ac:dyDescent="0.3">
      <c r="A508" s="5" t="s">
        <v>139</v>
      </c>
      <c r="B508" s="5" t="s">
        <v>866</v>
      </c>
      <c r="C508" s="5" t="s">
        <v>78</v>
      </c>
      <c r="D508" s="5" t="s">
        <v>78</v>
      </c>
      <c r="E508" s="5" t="s">
        <v>133</v>
      </c>
      <c r="F508" s="5" t="s">
        <v>123</v>
      </c>
      <c r="G508" s="5" t="s">
        <v>9</v>
      </c>
      <c r="H508" s="5" t="s">
        <v>18</v>
      </c>
      <c r="I508" s="6">
        <v>63000000</v>
      </c>
      <c r="J508" s="6">
        <v>63000000</v>
      </c>
      <c r="K508" s="5" t="s">
        <v>134</v>
      </c>
      <c r="L508" s="5" t="s">
        <v>126</v>
      </c>
      <c r="M508" s="5" t="s">
        <v>103</v>
      </c>
      <c r="N508" s="5" t="s">
        <v>127</v>
      </c>
      <c r="O508" s="5" t="s">
        <v>862</v>
      </c>
      <c r="P508" s="5" t="s">
        <v>129</v>
      </c>
      <c r="Q508" s="5"/>
      <c r="R508" s="5" t="s">
        <v>863</v>
      </c>
      <c r="S508" s="5" t="s">
        <v>134</v>
      </c>
      <c r="T508" s="5" t="s">
        <v>134</v>
      </c>
      <c r="U508" s="5" t="s">
        <v>134</v>
      </c>
      <c r="V508" s="5" t="s">
        <v>135</v>
      </c>
    </row>
    <row r="509" spans="1:22" ht="14.4" hidden="1" x14ac:dyDescent="0.3">
      <c r="A509" s="5" t="s">
        <v>139</v>
      </c>
      <c r="B509" s="5" t="s">
        <v>867</v>
      </c>
      <c r="C509" s="5" t="s">
        <v>16</v>
      </c>
      <c r="D509" s="5" t="s">
        <v>16</v>
      </c>
      <c r="E509" s="5" t="s">
        <v>122</v>
      </c>
      <c r="F509" s="5" t="s">
        <v>123</v>
      </c>
      <c r="G509" s="5" t="s">
        <v>9</v>
      </c>
      <c r="H509" s="5" t="s">
        <v>18</v>
      </c>
      <c r="I509" s="6">
        <v>60500000</v>
      </c>
      <c r="J509" s="6">
        <v>60500000</v>
      </c>
      <c r="K509" s="5" t="s">
        <v>134</v>
      </c>
      <c r="L509" s="5" t="s">
        <v>126</v>
      </c>
      <c r="M509" s="5" t="s">
        <v>103</v>
      </c>
      <c r="N509" s="5" t="s">
        <v>127</v>
      </c>
      <c r="O509" s="5" t="s">
        <v>862</v>
      </c>
      <c r="P509" s="5" t="s">
        <v>129</v>
      </c>
      <c r="Q509" s="5"/>
      <c r="R509" s="5" t="s">
        <v>863</v>
      </c>
      <c r="S509" s="5" t="s">
        <v>134</v>
      </c>
      <c r="T509" s="5" t="s">
        <v>134</v>
      </c>
      <c r="U509" s="5" t="s">
        <v>134</v>
      </c>
      <c r="V509" s="5" t="s">
        <v>135</v>
      </c>
    </row>
    <row r="510" spans="1:22" ht="14.4" hidden="1" x14ac:dyDescent="0.3">
      <c r="A510" s="5" t="s">
        <v>139</v>
      </c>
      <c r="B510" s="5" t="s">
        <v>868</v>
      </c>
      <c r="C510" s="5" t="s">
        <v>16</v>
      </c>
      <c r="D510" s="5" t="s">
        <v>16</v>
      </c>
      <c r="E510" s="5" t="s">
        <v>122</v>
      </c>
      <c r="F510" s="5" t="s">
        <v>123</v>
      </c>
      <c r="G510" s="5" t="s">
        <v>9</v>
      </c>
      <c r="H510" s="5" t="s">
        <v>18</v>
      </c>
      <c r="I510" s="6">
        <v>115000000</v>
      </c>
      <c r="J510" s="6">
        <v>115000000</v>
      </c>
      <c r="K510" s="5" t="s">
        <v>134</v>
      </c>
      <c r="L510" s="5" t="s">
        <v>126</v>
      </c>
      <c r="M510" s="5" t="s">
        <v>103</v>
      </c>
      <c r="N510" s="5" t="s">
        <v>127</v>
      </c>
      <c r="O510" s="5" t="s">
        <v>862</v>
      </c>
      <c r="P510" s="5" t="s">
        <v>129</v>
      </c>
      <c r="Q510" s="5"/>
      <c r="R510" s="5" t="s">
        <v>863</v>
      </c>
      <c r="S510" s="5" t="s">
        <v>134</v>
      </c>
      <c r="T510" s="5" t="s">
        <v>134</v>
      </c>
      <c r="U510" s="5" t="s">
        <v>134</v>
      </c>
      <c r="V510" s="5" t="s">
        <v>135</v>
      </c>
    </row>
    <row r="511" spans="1:22" ht="14.4" hidden="1" x14ac:dyDescent="0.3">
      <c r="A511" s="5" t="s">
        <v>139</v>
      </c>
      <c r="B511" s="5" t="s">
        <v>869</v>
      </c>
      <c r="C511" s="5" t="s">
        <v>78</v>
      </c>
      <c r="D511" s="5" t="s">
        <v>78</v>
      </c>
      <c r="E511" s="5" t="s">
        <v>133</v>
      </c>
      <c r="F511" s="5" t="s">
        <v>123</v>
      </c>
      <c r="G511" s="5" t="s">
        <v>9</v>
      </c>
      <c r="H511" s="5" t="s">
        <v>18</v>
      </c>
      <c r="I511" s="6">
        <v>55000000</v>
      </c>
      <c r="J511" s="6">
        <v>55000000</v>
      </c>
      <c r="K511" s="5" t="s">
        <v>134</v>
      </c>
      <c r="L511" s="5" t="s">
        <v>126</v>
      </c>
      <c r="M511" s="5" t="s">
        <v>103</v>
      </c>
      <c r="N511" s="5" t="s">
        <v>127</v>
      </c>
      <c r="O511" s="5" t="s">
        <v>862</v>
      </c>
      <c r="P511" s="5" t="s">
        <v>129</v>
      </c>
      <c r="Q511" s="5"/>
      <c r="R511" s="5" t="s">
        <v>863</v>
      </c>
      <c r="S511" s="5" t="s">
        <v>134</v>
      </c>
      <c r="T511" s="5" t="s">
        <v>134</v>
      </c>
      <c r="U511" s="5" t="s">
        <v>134</v>
      </c>
      <c r="V511" s="5" t="s">
        <v>135</v>
      </c>
    </row>
    <row r="512" spans="1:22" ht="14.4" hidden="1" x14ac:dyDescent="0.3">
      <c r="A512" s="5" t="s">
        <v>139</v>
      </c>
      <c r="B512" s="5" t="s">
        <v>870</v>
      </c>
      <c r="C512" s="5" t="s">
        <v>16</v>
      </c>
      <c r="D512" s="5" t="s">
        <v>16</v>
      </c>
      <c r="E512" s="5" t="s">
        <v>171</v>
      </c>
      <c r="F512" s="5" t="s">
        <v>123</v>
      </c>
      <c r="G512" s="5" t="s">
        <v>9</v>
      </c>
      <c r="H512" s="5" t="s">
        <v>18</v>
      </c>
      <c r="I512" s="6">
        <v>87418160</v>
      </c>
      <c r="J512" s="6">
        <v>87418160</v>
      </c>
      <c r="K512" s="5" t="s">
        <v>134</v>
      </c>
      <c r="L512" s="5" t="s">
        <v>126</v>
      </c>
      <c r="M512" s="5" t="s">
        <v>103</v>
      </c>
      <c r="N512" s="5" t="s">
        <v>127</v>
      </c>
      <c r="O512" s="5" t="s">
        <v>279</v>
      </c>
      <c r="P512" s="5" t="s">
        <v>129</v>
      </c>
      <c r="Q512" s="5"/>
      <c r="R512" s="5" t="s">
        <v>280</v>
      </c>
      <c r="S512" s="5" t="s">
        <v>134</v>
      </c>
      <c r="T512" s="5" t="s">
        <v>134</v>
      </c>
      <c r="U512" s="5" t="s">
        <v>134</v>
      </c>
      <c r="V512" s="5" t="s">
        <v>135</v>
      </c>
    </row>
    <row r="513" spans="1:22" ht="14.4" hidden="1" x14ac:dyDescent="0.3">
      <c r="A513" s="5" t="s">
        <v>139</v>
      </c>
      <c r="B513" s="5" t="s">
        <v>871</v>
      </c>
      <c r="C513" s="5" t="s">
        <v>16</v>
      </c>
      <c r="D513" s="5" t="s">
        <v>16</v>
      </c>
      <c r="E513" s="5" t="s">
        <v>171</v>
      </c>
      <c r="F513" s="5" t="s">
        <v>123</v>
      </c>
      <c r="G513" s="5" t="s">
        <v>9</v>
      </c>
      <c r="H513" s="5" t="s">
        <v>18</v>
      </c>
      <c r="I513" s="6">
        <v>87418160</v>
      </c>
      <c r="J513" s="6">
        <v>87418160</v>
      </c>
      <c r="K513" s="5" t="s">
        <v>134</v>
      </c>
      <c r="L513" s="5" t="s">
        <v>126</v>
      </c>
      <c r="M513" s="5" t="s">
        <v>103</v>
      </c>
      <c r="N513" s="5" t="s">
        <v>127</v>
      </c>
      <c r="O513" s="5" t="s">
        <v>279</v>
      </c>
      <c r="P513" s="5" t="s">
        <v>129</v>
      </c>
      <c r="Q513" s="5"/>
      <c r="R513" s="5" t="s">
        <v>280</v>
      </c>
      <c r="S513" s="5" t="s">
        <v>134</v>
      </c>
      <c r="T513" s="5" t="s">
        <v>134</v>
      </c>
      <c r="U513" s="5" t="s">
        <v>134</v>
      </c>
      <c r="V513" s="5" t="s">
        <v>135</v>
      </c>
    </row>
    <row r="514" spans="1:22" ht="14.4" hidden="1" x14ac:dyDescent="0.3">
      <c r="A514" s="5" t="s">
        <v>139</v>
      </c>
      <c r="B514" s="5" t="s">
        <v>872</v>
      </c>
      <c r="C514" s="5" t="s">
        <v>16</v>
      </c>
      <c r="D514" s="5" t="s">
        <v>16</v>
      </c>
      <c r="E514" s="5" t="s">
        <v>171</v>
      </c>
      <c r="F514" s="5" t="s">
        <v>123</v>
      </c>
      <c r="G514" s="5" t="s">
        <v>9</v>
      </c>
      <c r="H514" s="5" t="s">
        <v>18</v>
      </c>
      <c r="I514" s="6">
        <v>64130000</v>
      </c>
      <c r="J514" s="6">
        <v>64130000</v>
      </c>
      <c r="K514" s="5" t="s">
        <v>134</v>
      </c>
      <c r="L514" s="5" t="s">
        <v>126</v>
      </c>
      <c r="M514" s="5" t="s">
        <v>103</v>
      </c>
      <c r="N514" s="5" t="s">
        <v>127</v>
      </c>
      <c r="O514" s="5" t="s">
        <v>172</v>
      </c>
      <c r="P514" s="5" t="s">
        <v>873</v>
      </c>
      <c r="Q514" s="5"/>
      <c r="R514" s="5" t="s">
        <v>174</v>
      </c>
      <c r="S514" s="5" t="s">
        <v>134</v>
      </c>
      <c r="T514" s="5" t="s">
        <v>134</v>
      </c>
      <c r="U514" s="5" t="s">
        <v>134</v>
      </c>
      <c r="V514" s="5" t="s">
        <v>135</v>
      </c>
    </row>
    <row r="515" spans="1:22" ht="14.4" hidden="1" x14ac:dyDescent="0.3">
      <c r="A515" s="5" t="s">
        <v>139</v>
      </c>
      <c r="B515" s="5" t="s">
        <v>874</v>
      </c>
      <c r="C515" s="5" t="s">
        <v>16</v>
      </c>
      <c r="D515" s="5" t="s">
        <v>16</v>
      </c>
      <c r="E515" s="5" t="s">
        <v>171</v>
      </c>
      <c r="F515" s="5" t="s">
        <v>123</v>
      </c>
      <c r="G515" s="5" t="s">
        <v>9</v>
      </c>
      <c r="H515" s="5" t="s">
        <v>18</v>
      </c>
      <c r="I515" s="6">
        <v>64130000</v>
      </c>
      <c r="J515" s="6">
        <v>64130000</v>
      </c>
      <c r="K515" s="5" t="s">
        <v>134</v>
      </c>
      <c r="L515" s="5" t="s">
        <v>126</v>
      </c>
      <c r="M515" s="5" t="s">
        <v>103</v>
      </c>
      <c r="N515" s="5" t="s">
        <v>127</v>
      </c>
      <c r="O515" s="5" t="s">
        <v>172</v>
      </c>
      <c r="P515" s="5" t="s">
        <v>875</v>
      </c>
      <c r="Q515" s="5"/>
      <c r="R515" s="5" t="s">
        <v>174</v>
      </c>
      <c r="S515" s="5" t="s">
        <v>134</v>
      </c>
      <c r="T515" s="5" t="s">
        <v>134</v>
      </c>
      <c r="U515" s="5" t="s">
        <v>134</v>
      </c>
      <c r="V515" s="5" t="s">
        <v>135</v>
      </c>
    </row>
    <row r="516" spans="1:22" ht="14.4" hidden="1" x14ac:dyDescent="0.3">
      <c r="A516" s="5" t="s">
        <v>139</v>
      </c>
      <c r="B516" s="5" t="s">
        <v>876</v>
      </c>
      <c r="C516" s="5" t="s">
        <v>16</v>
      </c>
      <c r="D516" s="5" t="s">
        <v>16</v>
      </c>
      <c r="E516" s="5" t="s">
        <v>171</v>
      </c>
      <c r="F516" s="5" t="s">
        <v>123</v>
      </c>
      <c r="G516" s="5" t="s">
        <v>9</v>
      </c>
      <c r="H516" s="5" t="s">
        <v>18</v>
      </c>
      <c r="I516" s="6">
        <v>64130000</v>
      </c>
      <c r="J516" s="6">
        <v>64130000</v>
      </c>
      <c r="K516" s="5" t="s">
        <v>134</v>
      </c>
      <c r="L516" s="5" t="s">
        <v>126</v>
      </c>
      <c r="M516" s="5" t="s">
        <v>103</v>
      </c>
      <c r="N516" s="5" t="s">
        <v>127</v>
      </c>
      <c r="O516" s="5" t="s">
        <v>172</v>
      </c>
      <c r="P516" s="5" t="s">
        <v>877</v>
      </c>
      <c r="Q516" s="5"/>
      <c r="R516" s="5" t="s">
        <v>174</v>
      </c>
      <c r="S516" s="5" t="s">
        <v>134</v>
      </c>
      <c r="T516" s="5" t="s">
        <v>134</v>
      </c>
      <c r="U516" s="5" t="s">
        <v>134</v>
      </c>
      <c r="V516" s="5" t="s">
        <v>135</v>
      </c>
    </row>
    <row r="517" spans="1:22" ht="14.4" hidden="1" x14ac:dyDescent="0.3">
      <c r="A517" s="5" t="s">
        <v>139</v>
      </c>
      <c r="B517" s="5" t="s">
        <v>878</v>
      </c>
      <c r="C517" s="5" t="s">
        <v>16</v>
      </c>
      <c r="D517" s="5" t="s">
        <v>16</v>
      </c>
      <c r="E517" s="5" t="s">
        <v>171</v>
      </c>
      <c r="F517" s="5" t="s">
        <v>123</v>
      </c>
      <c r="G517" s="5" t="s">
        <v>9</v>
      </c>
      <c r="H517" s="5" t="s">
        <v>18</v>
      </c>
      <c r="I517" s="6">
        <v>64130000</v>
      </c>
      <c r="J517" s="6">
        <v>64130000</v>
      </c>
      <c r="K517" s="5" t="s">
        <v>134</v>
      </c>
      <c r="L517" s="5" t="s">
        <v>126</v>
      </c>
      <c r="M517" s="5" t="s">
        <v>103</v>
      </c>
      <c r="N517" s="5" t="s">
        <v>127</v>
      </c>
      <c r="O517" s="5" t="s">
        <v>172</v>
      </c>
      <c r="P517" s="5" t="s">
        <v>879</v>
      </c>
      <c r="Q517" s="5"/>
      <c r="R517" s="5" t="s">
        <v>174</v>
      </c>
      <c r="S517" s="5" t="s">
        <v>134</v>
      </c>
      <c r="T517" s="5" t="s">
        <v>134</v>
      </c>
      <c r="U517" s="5" t="s">
        <v>134</v>
      </c>
      <c r="V517" s="5" t="s">
        <v>135</v>
      </c>
    </row>
    <row r="518" spans="1:22" ht="14.4" hidden="1" x14ac:dyDescent="0.3">
      <c r="A518" s="5" t="s">
        <v>139</v>
      </c>
      <c r="B518" s="5" t="s">
        <v>880</v>
      </c>
      <c r="C518" s="5" t="s">
        <v>16</v>
      </c>
      <c r="D518" s="5" t="s">
        <v>16</v>
      </c>
      <c r="E518" s="5" t="s">
        <v>171</v>
      </c>
      <c r="F518" s="5" t="s">
        <v>123</v>
      </c>
      <c r="G518" s="5" t="s">
        <v>9</v>
      </c>
      <c r="H518" s="5" t="s">
        <v>18</v>
      </c>
      <c r="I518" s="6">
        <v>64130000</v>
      </c>
      <c r="J518" s="6">
        <v>64130000</v>
      </c>
      <c r="K518" s="5" t="s">
        <v>125</v>
      </c>
      <c r="L518" s="5" t="s">
        <v>126</v>
      </c>
      <c r="M518" s="5" t="s">
        <v>103</v>
      </c>
      <c r="N518" s="5" t="s">
        <v>127</v>
      </c>
      <c r="O518" s="5" t="s">
        <v>172</v>
      </c>
      <c r="P518" s="5" t="s">
        <v>881</v>
      </c>
      <c r="Q518" s="5"/>
      <c r="R518" s="5" t="s">
        <v>174</v>
      </c>
      <c r="S518" s="5" t="s">
        <v>125</v>
      </c>
      <c r="T518" s="5" t="s">
        <v>125</v>
      </c>
      <c r="U518" s="5" t="s">
        <v>125</v>
      </c>
      <c r="V518" s="5" t="s">
        <v>125</v>
      </c>
    </row>
    <row r="519" spans="1:22" ht="14.4" hidden="1" x14ac:dyDescent="0.3">
      <c r="A519" s="5" t="s">
        <v>139</v>
      </c>
      <c r="B519" s="5" t="s">
        <v>882</v>
      </c>
      <c r="C519" s="5" t="s">
        <v>11</v>
      </c>
      <c r="D519" s="5" t="s">
        <v>11</v>
      </c>
      <c r="E519" s="5" t="s">
        <v>185</v>
      </c>
      <c r="F519" s="5" t="s">
        <v>123</v>
      </c>
      <c r="G519" s="5" t="s">
        <v>9</v>
      </c>
      <c r="H519" s="5" t="s">
        <v>10</v>
      </c>
      <c r="I519" s="6">
        <v>48000000</v>
      </c>
      <c r="J519" s="6">
        <v>48000000</v>
      </c>
      <c r="K519" s="5" t="s">
        <v>134</v>
      </c>
      <c r="L519" s="5" t="s">
        <v>126</v>
      </c>
      <c r="M519" s="5" t="s">
        <v>103</v>
      </c>
      <c r="N519" s="5" t="s">
        <v>127</v>
      </c>
      <c r="O519" s="5" t="s">
        <v>883</v>
      </c>
      <c r="P519" s="5" t="s">
        <v>129</v>
      </c>
      <c r="Q519" s="5"/>
      <c r="R519" s="5" t="s">
        <v>802</v>
      </c>
      <c r="S519" s="5" t="s">
        <v>134</v>
      </c>
      <c r="T519" s="5" t="s">
        <v>134</v>
      </c>
      <c r="U519" s="5" t="s">
        <v>134</v>
      </c>
      <c r="V519" s="5" t="s">
        <v>135</v>
      </c>
    </row>
    <row r="520" spans="1:22" ht="14.4" hidden="1" x14ac:dyDescent="0.3">
      <c r="A520" s="5" t="s">
        <v>139</v>
      </c>
      <c r="B520" s="5" t="s">
        <v>884</v>
      </c>
      <c r="C520" s="5" t="s">
        <v>25</v>
      </c>
      <c r="D520" s="5" t="s">
        <v>25</v>
      </c>
      <c r="E520" s="5" t="s">
        <v>103</v>
      </c>
      <c r="F520" s="5" t="s">
        <v>123</v>
      </c>
      <c r="G520" s="5" t="s">
        <v>9</v>
      </c>
      <c r="H520" s="5" t="s">
        <v>10</v>
      </c>
      <c r="I520" s="6">
        <v>109250000</v>
      </c>
      <c r="J520" s="6">
        <v>109250000</v>
      </c>
      <c r="K520" s="5" t="s">
        <v>125</v>
      </c>
      <c r="L520" s="5" t="s">
        <v>126</v>
      </c>
      <c r="M520" s="5" t="s">
        <v>103</v>
      </c>
      <c r="N520" s="5" t="s">
        <v>127</v>
      </c>
      <c r="O520" s="5" t="s">
        <v>225</v>
      </c>
      <c r="P520" s="5" t="s">
        <v>129</v>
      </c>
      <c r="Q520" s="5"/>
      <c r="R520" s="5" t="s">
        <v>226</v>
      </c>
      <c r="S520" s="5" t="s">
        <v>125</v>
      </c>
      <c r="T520" s="5" t="s">
        <v>125</v>
      </c>
      <c r="U520" s="5" t="s">
        <v>125</v>
      </c>
      <c r="V520" s="5" t="s">
        <v>125</v>
      </c>
    </row>
    <row r="521" spans="1:22" ht="14.4" hidden="1" x14ac:dyDescent="0.3">
      <c r="A521" s="5" t="s">
        <v>478</v>
      </c>
      <c r="B521" s="5" t="s">
        <v>885</v>
      </c>
      <c r="C521" s="5" t="s">
        <v>54</v>
      </c>
      <c r="D521" s="5" t="s">
        <v>54</v>
      </c>
      <c r="E521" s="5" t="s">
        <v>138</v>
      </c>
      <c r="F521" s="5" t="s">
        <v>123</v>
      </c>
      <c r="G521" s="5" t="s">
        <v>67</v>
      </c>
      <c r="H521" s="5" t="s">
        <v>10</v>
      </c>
      <c r="I521" s="6">
        <v>2651095183</v>
      </c>
      <c r="J521" s="6">
        <v>2651095183</v>
      </c>
      <c r="K521" s="5" t="s">
        <v>125</v>
      </c>
      <c r="L521" s="5" t="s">
        <v>159</v>
      </c>
      <c r="M521" s="5" t="s">
        <v>103</v>
      </c>
      <c r="N521" s="5" t="s">
        <v>103</v>
      </c>
      <c r="O521" s="5" t="s">
        <v>371</v>
      </c>
      <c r="P521" s="5" t="s">
        <v>129</v>
      </c>
      <c r="Q521" s="5"/>
      <c r="R521" s="5" t="s">
        <v>748</v>
      </c>
      <c r="S521" s="5" t="s">
        <v>134</v>
      </c>
      <c r="T521" s="5" t="s">
        <v>134</v>
      </c>
      <c r="U521" s="5" t="s">
        <v>134</v>
      </c>
      <c r="V521" s="5" t="s">
        <v>135</v>
      </c>
    </row>
    <row r="522" spans="1:22" ht="14.4" hidden="1" x14ac:dyDescent="0.3">
      <c r="A522" s="5" t="s">
        <v>478</v>
      </c>
      <c r="B522" s="5" t="s">
        <v>886</v>
      </c>
      <c r="C522" s="5" t="s">
        <v>54</v>
      </c>
      <c r="D522" s="5" t="s">
        <v>54</v>
      </c>
      <c r="E522" s="5" t="s">
        <v>138</v>
      </c>
      <c r="F522" s="5" t="s">
        <v>123</v>
      </c>
      <c r="G522" s="5" t="s">
        <v>67</v>
      </c>
      <c r="H522" s="5" t="s">
        <v>10</v>
      </c>
      <c r="I522" s="6">
        <v>408593052</v>
      </c>
      <c r="J522" s="6">
        <v>408593052</v>
      </c>
      <c r="K522" s="5" t="s">
        <v>125</v>
      </c>
      <c r="L522" s="5" t="s">
        <v>159</v>
      </c>
      <c r="M522" s="5" t="s">
        <v>103</v>
      </c>
      <c r="N522" s="5" t="s">
        <v>103</v>
      </c>
      <c r="O522" s="5" t="s">
        <v>371</v>
      </c>
      <c r="P522" s="5" t="s">
        <v>129</v>
      </c>
      <c r="Q522" s="5"/>
      <c r="R522" s="5" t="s">
        <v>748</v>
      </c>
      <c r="S522" s="5" t="s">
        <v>134</v>
      </c>
      <c r="T522" s="5" t="s">
        <v>134</v>
      </c>
      <c r="U522" s="5" t="s">
        <v>134</v>
      </c>
      <c r="V522" s="5" t="s">
        <v>135</v>
      </c>
    </row>
    <row r="523" spans="1:22" ht="14.4" hidden="1" x14ac:dyDescent="0.3">
      <c r="A523" s="5" t="s">
        <v>349</v>
      </c>
      <c r="B523" s="5" t="s">
        <v>887</v>
      </c>
      <c r="C523" s="5" t="s">
        <v>11</v>
      </c>
      <c r="D523" s="5" t="s">
        <v>11</v>
      </c>
      <c r="E523" s="5" t="s">
        <v>185</v>
      </c>
      <c r="F523" s="5" t="s">
        <v>123</v>
      </c>
      <c r="G523" s="5" t="s">
        <v>9</v>
      </c>
      <c r="H523" s="5" t="s">
        <v>10</v>
      </c>
      <c r="I523" s="6">
        <v>25200000</v>
      </c>
      <c r="J523" s="6">
        <v>25200000</v>
      </c>
      <c r="K523" s="5" t="s">
        <v>134</v>
      </c>
      <c r="L523" s="5" t="s">
        <v>126</v>
      </c>
      <c r="M523" s="5" t="s">
        <v>103</v>
      </c>
      <c r="N523" s="5" t="s">
        <v>103</v>
      </c>
      <c r="O523" s="5" t="s">
        <v>888</v>
      </c>
      <c r="P523" s="5" t="s">
        <v>129</v>
      </c>
      <c r="Q523" s="5"/>
      <c r="R523" s="5" t="s">
        <v>889</v>
      </c>
      <c r="S523" s="5" t="s">
        <v>134</v>
      </c>
      <c r="T523" s="5" t="s">
        <v>134</v>
      </c>
      <c r="U523" s="5" t="s">
        <v>134</v>
      </c>
      <c r="V523" s="5" t="s">
        <v>135</v>
      </c>
    </row>
    <row r="524" spans="1:22" ht="14.4" hidden="1" x14ac:dyDescent="0.3">
      <c r="A524" s="5" t="s">
        <v>349</v>
      </c>
      <c r="B524" s="5" t="s">
        <v>890</v>
      </c>
      <c r="C524" s="5" t="s">
        <v>11</v>
      </c>
      <c r="D524" s="5" t="s">
        <v>11</v>
      </c>
      <c r="E524" s="5" t="s">
        <v>185</v>
      </c>
      <c r="F524" s="5" t="s">
        <v>123</v>
      </c>
      <c r="G524" s="5" t="s">
        <v>9</v>
      </c>
      <c r="H524" s="5" t="s">
        <v>10</v>
      </c>
      <c r="I524" s="6">
        <v>25200000</v>
      </c>
      <c r="J524" s="6">
        <v>25200000</v>
      </c>
      <c r="K524" s="5" t="s">
        <v>134</v>
      </c>
      <c r="L524" s="5" t="s">
        <v>126</v>
      </c>
      <c r="M524" s="5" t="s">
        <v>103</v>
      </c>
      <c r="N524" s="5" t="s">
        <v>103</v>
      </c>
      <c r="O524" s="5" t="s">
        <v>888</v>
      </c>
      <c r="P524" s="5" t="s">
        <v>129</v>
      </c>
      <c r="Q524" s="5"/>
      <c r="R524" s="5" t="s">
        <v>699</v>
      </c>
      <c r="S524" s="5" t="s">
        <v>134</v>
      </c>
      <c r="T524" s="5" t="s">
        <v>134</v>
      </c>
      <c r="U524" s="5" t="s">
        <v>134</v>
      </c>
      <c r="V524" s="5" t="s">
        <v>135</v>
      </c>
    </row>
    <row r="525" spans="1:22" ht="14.4" hidden="1" x14ac:dyDescent="0.3">
      <c r="A525" s="5" t="s">
        <v>891</v>
      </c>
      <c r="B525" s="5" t="s">
        <v>892</v>
      </c>
      <c r="C525" s="5" t="s">
        <v>54</v>
      </c>
      <c r="D525" s="5" t="s">
        <v>54</v>
      </c>
      <c r="E525" s="5" t="s">
        <v>138</v>
      </c>
      <c r="F525" s="5" t="s">
        <v>123</v>
      </c>
      <c r="G525" s="5" t="s">
        <v>158</v>
      </c>
      <c r="H525" s="5" t="s">
        <v>10</v>
      </c>
      <c r="I525" s="6">
        <v>1853387575</v>
      </c>
      <c r="J525" s="6">
        <v>1853387575</v>
      </c>
      <c r="K525" s="5" t="s">
        <v>125</v>
      </c>
      <c r="L525" s="5" t="s">
        <v>159</v>
      </c>
      <c r="M525" s="5" t="s">
        <v>103</v>
      </c>
      <c r="N525" s="5" t="s">
        <v>103</v>
      </c>
      <c r="O525" s="5" t="s">
        <v>893</v>
      </c>
      <c r="P525" s="5" t="s">
        <v>129</v>
      </c>
      <c r="Q525" s="5"/>
      <c r="R525" s="5" t="s">
        <v>319</v>
      </c>
      <c r="S525" s="5" t="s">
        <v>134</v>
      </c>
      <c r="T525" s="5" t="s">
        <v>134</v>
      </c>
      <c r="U525" s="5" t="s">
        <v>134</v>
      </c>
      <c r="V525" s="5" t="s">
        <v>135</v>
      </c>
    </row>
    <row r="526" spans="1:22" ht="14.4" hidden="1" x14ac:dyDescent="0.3">
      <c r="A526" s="5" t="s">
        <v>536</v>
      </c>
      <c r="B526" s="5" t="s">
        <v>894</v>
      </c>
      <c r="C526" s="5" t="s">
        <v>19</v>
      </c>
      <c r="D526" s="5" t="s">
        <v>19</v>
      </c>
      <c r="E526" s="5" t="s">
        <v>389</v>
      </c>
      <c r="F526" s="5" t="s">
        <v>123</v>
      </c>
      <c r="G526" s="5" t="s">
        <v>158</v>
      </c>
      <c r="H526" s="5" t="s">
        <v>10</v>
      </c>
      <c r="I526" s="6">
        <v>130000000</v>
      </c>
      <c r="J526" s="6">
        <v>130000000</v>
      </c>
      <c r="K526" s="5" t="s">
        <v>134</v>
      </c>
      <c r="L526" s="5" t="s">
        <v>126</v>
      </c>
      <c r="M526" s="5" t="s">
        <v>103</v>
      </c>
      <c r="N526" s="5" t="s">
        <v>127</v>
      </c>
      <c r="O526" s="5" t="s">
        <v>538</v>
      </c>
      <c r="P526" s="5" t="s">
        <v>129</v>
      </c>
      <c r="Q526" s="5"/>
      <c r="R526" s="5" t="s">
        <v>539</v>
      </c>
      <c r="S526" s="5" t="s">
        <v>134</v>
      </c>
      <c r="T526" s="5" t="s">
        <v>134</v>
      </c>
      <c r="U526" s="5" t="s">
        <v>134</v>
      </c>
      <c r="V526" s="5" t="s">
        <v>135</v>
      </c>
    </row>
    <row r="527" spans="1:22" ht="14.4" hidden="1" x14ac:dyDescent="0.3">
      <c r="A527" s="5" t="s">
        <v>139</v>
      </c>
      <c r="B527" s="5" t="s">
        <v>895</v>
      </c>
      <c r="C527" s="5" t="s">
        <v>19</v>
      </c>
      <c r="D527" s="5" t="s">
        <v>19</v>
      </c>
      <c r="E527" s="5" t="s">
        <v>150</v>
      </c>
      <c r="F527" s="5" t="s">
        <v>123</v>
      </c>
      <c r="G527" s="5" t="s">
        <v>9</v>
      </c>
      <c r="H527" s="5" t="s">
        <v>10</v>
      </c>
      <c r="I527" s="6">
        <v>32028750</v>
      </c>
      <c r="J527" s="6">
        <v>32028750</v>
      </c>
      <c r="K527" s="5" t="s">
        <v>134</v>
      </c>
      <c r="L527" s="5" t="s">
        <v>126</v>
      </c>
      <c r="M527" s="5" t="s">
        <v>103</v>
      </c>
      <c r="N527" s="5" t="s">
        <v>127</v>
      </c>
      <c r="O527" s="5" t="s">
        <v>656</v>
      </c>
      <c r="P527" s="5" t="s">
        <v>129</v>
      </c>
      <c r="Q527" s="5"/>
      <c r="R527" s="5" t="s">
        <v>657</v>
      </c>
      <c r="S527" s="5" t="s">
        <v>134</v>
      </c>
      <c r="T527" s="5" t="s">
        <v>134</v>
      </c>
      <c r="U527" s="5" t="s">
        <v>134</v>
      </c>
      <c r="V527" s="5" t="s">
        <v>135</v>
      </c>
    </row>
    <row r="528" spans="1:22" ht="14.4" hidden="1" x14ac:dyDescent="0.3">
      <c r="A528" s="5" t="s">
        <v>139</v>
      </c>
      <c r="B528" s="5" t="s">
        <v>896</v>
      </c>
      <c r="C528" s="5" t="s">
        <v>25</v>
      </c>
      <c r="D528" s="5" t="s">
        <v>25</v>
      </c>
      <c r="E528" s="5" t="s">
        <v>141</v>
      </c>
      <c r="F528" s="5" t="s">
        <v>123</v>
      </c>
      <c r="G528" s="5" t="s">
        <v>9</v>
      </c>
      <c r="H528" s="5" t="s">
        <v>10</v>
      </c>
      <c r="I528" s="6">
        <v>75600000</v>
      </c>
      <c r="J528" s="6">
        <v>75600000</v>
      </c>
      <c r="K528" s="5" t="s">
        <v>134</v>
      </c>
      <c r="L528" s="5" t="s">
        <v>126</v>
      </c>
      <c r="M528" s="5" t="s">
        <v>103</v>
      </c>
      <c r="N528" s="5" t="s">
        <v>127</v>
      </c>
      <c r="O528" s="5" t="s">
        <v>207</v>
      </c>
      <c r="P528" s="5" t="s">
        <v>129</v>
      </c>
      <c r="Q528" s="5"/>
      <c r="R528" s="5" t="s">
        <v>209</v>
      </c>
      <c r="S528" s="5" t="s">
        <v>134</v>
      </c>
      <c r="T528" s="5" t="s">
        <v>134</v>
      </c>
      <c r="U528" s="5" t="s">
        <v>134</v>
      </c>
      <c r="V528" s="5" t="s">
        <v>135</v>
      </c>
    </row>
    <row r="529" spans="1:22" ht="14.4" x14ac:dyDescent="0.3">
      <c r="A529" s="5" t="s">
        <v>139</v>
      </c>
      <c r="B529" s="5" t="s">
        <v>24</v>
      </c>
      <c r="C529" s="5" t="s">
        <v>25</v>
      </c>
      <c r="D529" s="5" t="s">
        <v>25</v>
      </c>
      <c r="E529" s="5" t="s">
        <v>103</v>
      </c>
      <c r="F529" s="5" t="s">
        <v>123</v>
      </c>
      <c r="G529" s="5" t="s">
        <v>9</v>
      </c>
      <c r="H529" s="5" t="s">
        <v>10</v>
      </c>
      <c r="I529" s="6">
        <v>157550000</v>
      </c>
      <c r="J529" s="6">
        <v>157550000</v>
      </c>
      <c r="K529" s="5" t="s">
        <v>125</v>
      </c>
      <c r="L529" s="5" t="s">
        <v>126</v>
      </c>
      <c r="M529" s="5" t="s">
        <v>103</v>
      </c>
      <c r="N529" s="5" t="s">
        <v>127</v>
      </c>
      <c r="O529" s="5" t="s">
        <v>414</v>
      </c>
      <c r="P529" s="5" t="s">
        <v>129</v>
      </c>
      <c r="Q529" s="5"/>
      <c r="R529" s="5" t="s">
        <v>418</v>
      </c>
      <c r="S529" s="5" t="s">
        <v>125</v>
      </c>
      <c r="T529" s="5" t="s">
        <v>125</v>
      </c>
      <c r="U529" s="5" t="s">
        <v>125</v>
      </c>
      <c r="V529" s="5" t="s">
        <v>125</v>
      </c>
    </row>
    <row r="530" spans="1:22" ht="14.4" x14ac:dyDescent="0.3">
      <c r="A530" s="5" t="s">
        <v>139</v>
      </c>
      <c r="B530" s="5" t="s">
        <v>15</v>
      </c>
      <c r="C530" s="5" t="s">
        <v>16</v>
      </c>
      <c r="D530" s="5" t="s">
        <v>16</v>
      </c>
      <c r="E530" s="5" t="s">
        <v>171</v>
      </c>
      <c r="F530" s="5" t="s">
        <v>123</v>
      </c>
      <c r="G530" s="5" t="s">
        <v>9</v>
      </c>
      <c r="H530" s="5" t="s">
        <v>10</v>
      </c>
      <c r="I530" s="6">
        <v>138600000</v>
      </c>
      <c r="J530" s="6">
        <v>138600000</v>
      </c>
      <c r="K530" s="5" t="s">
        <v>134</v>
      </c>
      <c r="L530" s="5" t="s">
        <v>126</v>
      </c>
      <c r="M530" s="5" t="s">
        <v>103</v>
      </c>
      <c r="N530" s="5" t="s">
        <v>127</v>
      </c>
      <c r="O530" s="5" t="s">
        <v>414</v>
      </c>
      <c r="P530" s="5" t="s">
        <v>129</v>
      </c>
      <c r="Q530" s="5"/>
      <c r="R530" s="5" t="s">
        <v>418</v>
      </c>
      <c r="S530" s="5" t="s">
        <v>134</v>
      </c>
      <c r="T530" s="5" t="s">
        <v>134</v>
      </c>
      <c r="U530" s="5" t="s">
        <v>134</v>
      </c>
      <c r="V530" s="5" t="s">
        <v>135</v>
      </c>
    </row>
    <row r="531" spans="1:22" ht="14.4" x14ac:dyDescent="0.3">
      <c r="A531" s="5" t="s">
        <v>139</v>
      </c>
      <c r="B531" s="5" t="s">
        <v>65</v>
      </c>
      <c r="C531" s="5" t="s">
        <v>25</v>
      </c>
      <c r="D531" s="5" t="s">
        <v>25</v>
      </c>
      <c r="E531" s="5" t="s">
        <v>103</v>
      </c>
      <c r="F531" s="5" t="s">
        <v>123</v>
      </c>
      <c r="G531" s="5" t="s">
        <v>9</v>
      </c>
      <c r="H531" s="5" t="s">
        <v>10</v>
      </c>
      <c r="I531" s="6">
        <v>144900000</v>
      </c>
      <c r="J531" s="6">
        <v>144900000</v>
      </c>
      <c r="K531" s="5" t="s">
        <v>125</v>
      </c>
      <c r="L531" s="5" t="s">
        <v>126</v>
      </c>
      <c r="M531" s="5" t="s">
        <v>103</v>
      </c>
      <c r="N531" s="5" t="s">
        <v>127</v>
      </c>
      <c r="O531" s="5" t="s">
        <v>414</v>
      </c>
      <c r="P531" s="5" t="s">
        <v>129</v>
      </c>
      <c r="Q531" s="5"/>
      <c r="R531" s="5" t="s">
        <v>418</v>
      </c>
      <c r="S531" s="5" t="s">
        <v>125</v>
      </c>
      <c r="T531" s="5" t="s">
        <v>125</v>
      </c>
      <c r="U531" s="5" t="s">
        <v>125</v>
      </c>
      <c r="V531" s="5" t="s">
        <v>125</v>
      </c>
    </row>
    <row r="532" spans="1:22" ht="14.4" x14ac:dyDescent="0.3">
      <c r="A532" s="5" t="s">
        <v>139</v>
      </c>
      <c r="B532" s="5" t="s">
        <v>897</v>
      </c>
      <c r="C532" s="5" t="s">
        <v>40</v>
      </c>
      <c r="D532" s="5" t="s">
        <v>40</v>
      </c>
      <c r="E532" s="5" t="s">
        <v>471</v>
      </c>
      <c r="F532" s="5" t="s">
        <v>123</v>
      </c>
      <c r="G532" s="5" t="s">
        <v>9</v>
      </c>
      <c r="H532" s="5" t="s">
        <v>10</v>
      </c>
      <c r="I532" s="6">
        <v>56000000</v>
      </c>
      <c r="J532" s="6">
        <v>56000000</v>
      </c>
      <c r="K532" s="5" t="s">
        <v>134</v>
      </c>
      <c r="L532" s="5" t="s">
        <v>126</v>
      </c>
      <c r="M532" s="5" t="s">
        <v>103</v>
      </c>
      <c r="N532" s="5" t="s">
        <v>127</v>
      </c>
      <c r="O532" s="5" t="s">
        <v>342</v>
      </c>
      <c r="P532" s="5" t="s">
        <v>129</v>
      </c>
      <c r="Q532" s="5"/>
      <c r="R532" s="5" t="s">
        <v>343</v>
      </c>
      <c r="S532" s="5" t="s">
        <v>134</v>
      </c>
      <c r="T532" s="5" t="s">
        <v>134</v>
      </c>
      <c r="U532" s="5" t="s">
        <v>134</v>
      </c>
      <c r="V532" s="5" t="s">
        <v>135</v>
      </c>
    </row>
    <row r="533" spans="1:22" ht="14.4" hidden="1" x14ac:dyDescent="0.3">
      <c r="A533" s="5" t="s">
        <v>139</v>
      </c>
      <c r="B533" s="5" t="s">
        <v>898</v>
      </c>
      <c r="C533" s="5" t="s">
        <v>78</v>
      </c>
      <c r="D533" s="5" t="s">
        <v>78</v>
      </c>
      <c r="E533" s="5" t="s">
        <v>122</v>
      </c>
      <c r="F533" s="5" t="s">
        <v>123</v>
      </c>
      <c r="G533" s="5" t="s">
        <v>9</v>
      </c>
      <c r="H533" s="5" t="s">
        <v>18</v>
      </c>
      <c r="I533" s="6">
        <v>45000000</v>
      </c>
      <c r="J533" s="6">
        <v>45000000</v>
      </c>
      <c r="K533" s="5" t="s">
        <v>134</v>
      </c>
      <c r="L533" s="5" t="s">
        <v>126</v>
      </c>
      <c r="M533" s="5" t="s">
        <v>103</v>
      </c>
      <c r="N533" s="5" t="s">
        <v>103</v>
      </c>
      <c r="O533" s="5" t="s">
        <v>167</v>
      </c>
      <c r="P533" s="5" t="s">
        <v>129</v>
      </c>
      <c r="Q533" s="5"/>
      <c r="R533" s="5" t="s">
        <v>168</v>
      </c>
      <c r="S533" s="5" t="s">
        <v>134</v>
      </c>
      <c r="T533" s="5" t="s">
        <v>134</v>
      </c>
      <c r="U533" s="5" t="s">
        <v>134</v>
      </c>
      <c r="V533" s="5" t="s">
        <v>135</v>
      </c>
    </row>
    <row r="534" spans="1:22" ht="14.4" hidden="1" x14ac:dyDescent="0.3">
      <c r="A534" s="5" t="s">
        <v>139</v>
      </c>
      <c r="B534" s="5" t="s">
        <v>899</v>
      </c>
      <c r="C534" s="5" t="s">
        <v>78</v>
      </c>
      <c r="D534" s="5" t="s">
        <v>78</v>
      </c>
      <c r="E534" s="5" t="s">
        <v>122</v>
      </c>
      <c r="F534" s="5" t="s">
        <v>123</v>
      </c>
      <c r="G534" s="5" t="s">
        <v>9</v>
      </c>
      <c r="H534" s="5" t="s">
        <v>18</v>
      </c>
      <c r="I534" s="6">
        <v>45000000</v>
      </c>
      <c r="J534" s="6">
        <v>45000000</v>
      </c>
      <c r="K534" s="5" t="s">
        <v>134</v>
      </c>
      <c r="L534" s="5" t="s">
        <v>126</v>
      </c>
      <c r="M534" s="5" t="s">
        <v>103</v>
      </c>
      <c r="N534" s="5" t="s">
        <v>103</v>
      </c>
      <c r="O534" s="5" t="s">
        <v>167</v>
      </c>
      <c r="P534" s="5" t="s">
        <v>129</v>
      </c>
      <c r="Q534" s="5"/>
      <c r="R534" s="5" t="s">
        <v>168</v>
      </c>
      <c r="S534" s="5" t="s">
        <v>134</v>
      </c>
      <c r="T534" s="5" t="s">
        <v>134</v>
      </c>
      <c r="U534" s="5" t="s">
        <v>134</v>
      </c>
      <c r="V534" s="5" t="s">
        <v>135</v>
      </c>
    </row>
    <row r="535" spans="1:22" ht="14.4" hidden="1" x14ac:dyDescent="0.3">
      <c r="A535" s="5" t="s">
        <v>139</v>
      </c>
      <c r="B535" s="5" t="s">
        <v>900</v>
      </c>
      <c r="C535" s="5" t="s">
        <v>78</v>
      </c>
      <c r="D535" s="5" t="s">
        <v>78</v>
      </c>
      <c r="E535" s="5" t="s">
        <v>122</v>
      </c>
      <c r="F535" s="5" t="s">
        <v>123</v>
      </c>
      <c r="G535" s="5" t="s">
        <v>9</v>
      </c>
      <c r="H535" s="5" t="s">
        <v>18</v>
      </c>
      <c r="I535" s="6">
        <v>45000000</v>
      </c>
      <c r="J535" s="6">
        <v>45000000</v>
      </c>
      <c r="K535" s="5" t="s">
        <v>134</v>
      </c>
      <c r="L535" s="5" t="s">
        <v>126</v>
      </c>
      <c r="M535" s="5" t="s">
        <v>103</v>
      </c>
      <c r="N535" s="5" t="s">
        <v>103</v>
      </c>
      <c r="O535" s="5" t="s">
        <v>167</v>
      </c>
      <c r="P535" s="5" t="s">
        <v>129</v>
      </c>
      <c r="Q535" s="5"/>
      <c r="R535" s="5" t="s">
        <v>168</v>
      </c>
      <c r="S535" s="5" t="s">
        <v>134</v>
      </c>
      <c r="T535" s="5" t="s">
        <v>134</v>
      </c>
      <c r="U535" s="5" t="s">
        <v>134</v>
      </c>
      <c r="V535" s="5" t="s">
        <v>135</v>
      </c>
    </row>
    <row r="536" spans="1:22" ht="14.4" hidden="1" x14ac:dyDescent="0.3">
      <c r="A536" s="5" t="s">
        <v>139</v>
      </c>
      <c r="B536" s="5" t="s">
        <v>901</v>
      </c>
      <c r="C536" s="5" t="s">
        <v>16</v>
      </c>
      <c r="D536" s="5" t="s">
        <v>16</v>
      </c>
      <c r="E536" s="5" t="s">
        <v>171</v>
      </c>
      <c r="F536" s="5" t="s">
        <v>123</v>
      </c>
      <c r="G536" s="5" t="s">
        <v>9</v>
      </c>
      <c r="H536" s="5" t="s">
        <v>10</v>
      </c>
      <c r="I536" s="6">
        <v>75900000</v>
      </c>
      <c r="J536" s="6">
        <v>75900000</v>
      </c>
      <c r="K536" s="5" t="s">
        <v>134</v>
      </c>
      <c r="L536" s="5" t="s">
        <v>126</v>
      </c>
      <c r="M536" s="5" t="s">
        <v>103</v>
      </c>
      <c r="N536" s="5" t="s">
        <v>127</v>
      </c>
      <c r="O536" s="5" t="s">
        <v>193</v>
      </c>
      <c r="P536" s="5" t="s">
        <v>129</v>
      </c>
      <c r="Q536" s="5"/>
      <c r="R536" s="5" t="s">
        <v>194</v>
      </c>
      <c r="S536" s="5" t="s">
        <v>134</v>
      </c>
      <c r="T536" s="5" t="s">
        <v>134</v>
      </c>
      <c r="U536" s="5" t="s">
        <v>134</v>
      </c>
      <c r="V536" s="5" t="s">
        <v>135</v>
      </c>
    </row>
    <row r="537" spans="1:22" ht="14.4" hidden="1" x14ac:dyDescent="0.3">
      <c r="A537" s="5" t="s">
        <v>139</v>
      </c>
      <c r="B537" s="5" t="s">
        <v>902</v>
      </c>
      <c r="C537" s="5" t="s">
        <v>16</v>
      </c>
      <c r="D537" s="5" t="s">
        <v>16</v>
      </c>
      <c r="E537" s="5" t="s">
        <v>171</v>
      </c>
      <c r="F537" s="5" t="s">
        <v>123</v>
      </c>
      <c r="G537" s="5" t="s">
        <v>9</v>
      </c>
      <c r="H537" s="5" t="s">
        <v>10</v>
      </c>
      <c r="I537" s="6">
        <v>75900000</v>
      </c>
      <c r="J537" s="6">
        <v>75900000</v>
      </c>
      <c r="K537" s="5" t="s">
        <v>134</v>
      </c>
      <c r="L537" s="5" t="s">
        <v>126</v>
      </c>
      <c r="M537" s="5" t="s">
        <v>103</v>
      </c>
      <c r="N537" s="5" t="s">
        <v>127</v>
      </c>
      <c r="O537" s="5" t="s">
        <v>193</v>
      </c>
      <c r="P537" s="5" t="s">
        <v>129</v>
      </c>
      <c r="Q537" s="5"/>
      <c r="R537" s="5" t="s">
        <v>194</v>
      </c>
      <c r="S537" s="5" t="s">
        <v>134</v>
      </c>
      <c r="T537" s="5" t="s">
        <v>134</v>
      </c>
      <c r="U537" s="5" t="s">
        <v>134</v>
      </c>
      <c r="V537" s="5" t="s">
        <v>135</v>
      </c>
    </row>
    <row r="538" spans="1:22" ht="14.4" hidden="1" x14ac:dyDescent="0.3">
      <c r="A538" s="5" t="s">
        <v>139</v>
      </c>
      <c r="B538" s="5" t="s">
        <v>903</v>
      </c>
      <c r="C538" s="5" t="s">
        <v>99</v>
      </c>
      <c r="D538" s="5" t="s">
        <v>99</v>
      </c>
      <c r="E538" s="5" t="s">
        <v>389</v>
      </c>
      <c r="F538" s="5" t="s">
        <v>123</v>
      </c>
      <c r="G538" s="5" t="s">
        <v>9</v>
      </c>
      <c r="H538" s="5" t="s">
        <v>10</v>
      </c>
      <c r="I538" s="6">
        <v>264000000</v>
      </c>
      <c r="J538" s="6">
        <v>264000000</v>
      </c>
      <c r="K538" s="5" t="s">
        <v>134</v>
      </c>
      <c r="L538" s="5" t="s">
        <v>126</v>
      </c>
      <c r="M538" s="5" t="s">
        <v>103</v>
      </c>
      <c r="N538" s="5" t="s">
        <v>103</v>
      </c>
      <c r="O538" s="5" t="s">
        <v>645</v>
      </c>
      <c r="P538" s="5" t="s">
        <v>129</v>
      </c>
      <c r="Q538" s="5"/>
      <c r="R538" s="5" t="s">
        <v>315</v>
      </c>
      <c r="S538" s="5" t="s">
        <v>134</v>
      </c>
      <c r="T538" s="5" t="s">
        <v>134</v>
      </c>
      <c r="U538" s="5" t="s">
        <v>134</v>
      </c>
      <c r="V538" s="5" t="s">
        <v>135</v>
      </c>
    </row>
    <row r="539" spans="1:22" ht="14.4" hidden="1" x14ac:dyDescent="0.3">
      <c r="A539" s="5" t="s">
        <v>139</v>
      </c>
      <c r="B539" s="5" t="s">
        <v>904</v>
      </c>
      <c r="C539" s="5" t="s">
        <v>11</v>
      </c>
      <c r="D539" s="5" t="s">
        <v>11</v>
      </c>
      <c r="E539" s="5" t="s">
        <v>185</v>
      </c>
      <c r="F539" s="5" t="s">
        <v>123</v>
      </c>
      <c r="G539" s="5" t="s">
        <v>9</v>
      </c>
      <c r="H539" s="5" t="s">
        <v>10</v>
      </c>
      <c r="I539" s="6">
        <v>68000000</v>
      </c>
      <c r="J539" s="6">
        <v>68000000</v>
      </c>
      <c r="K539" s="5" t="s">
        <v>134</v>
      </c>
      <c r="L539" s="5" t="s">
        <v>126</v>
      </c>
      <c r="M539" s="5" t="s">
        <v>103</v>
      </c>
      <c r="N539" s="5" t="s">
        <v>103</v>
      </c>
      <c r="O539" s="5" t="s">
        <v>905</v>
      </c>
      <c r="P539" s="5" t="s">
        <v>129</v>
      </c>
      <c r="Q539" s="5"/>
      <c r="R539" s="5" t="s">
        <v>174</v>
      </c>
      <c r="S539" s="5" t="s">
        <v>134</v>
      </c>
      <c r="T539" s="5" t="s">
        <v>134</v>
      </c>
      <c r="U539" s="5" t="s">
        <v>134</v>
      </c>
      <c r="V539" s="5" t="s">
        <v>135</v>
      </c>
    </row>
    <row r="540" spans="1:22" ht="14.4" hidden="1" x14ac:dyDescent="0.3">
      <c r="A540" s="5" t="s">
        <v>139</v>
      </c>
      <c r="B540" s="5" t="s">
        <v>906</v>
      </c>
      <c r="C540" s="5" t="s">
        <v>11</v>
      </c>
      <c r="D540" s="5" t="s">
        <v>11</v>
      </c>
      <c r="E540" s="5" t="s">
        <v>185</v>
      </c>
      <c r="F540" s="5" t="s">
        <v>123</v>
      </c>
      <c r="G540" s="5" t="s">
        <v>9</v>
      </c>
      <c r="H540" s="5" t="s">
        <v>18</v>
      </c>
      <c r="I540" s="6">
        <v>24000000</v>
      </c>
      <c r="J540" s="6">
        <v>24000000</v>
      </c>
      <c r="K540" s="5" t="s">
        <v>134</v>
      </c>
      <c r="L540" s="5" t="s">
        <v>126</v>
      </c>
      <c r="M540" s="5" t="s">
        <v>103</v>
      </c>
      <c r="N540" s="5" t="s">
        <v>103</v>
      </c>
      <c r="O540" s="5" t="s">
        <v>314</v>
      </c>
      <c r="P540" s="5" t="s">
        <v>129</v>
      </c>
      <c r="Q540" s="5"/>
      <c r="R540" s="5" t="s">
        <v>315</v>
      </c>
      <c r="S540" s="5" t="s">
        <v>134</v>
      </c>
      <c r="T540" s="5" t="s">
        <v>134</v>
      </c>
      <c r="U540" s="5" t="s">
        <v>134</v>
      </c>
      <c r="V540" s="5" t="s">
        <v>135</v>
      </c>
    </row>
    <row r="541" spans="1:22" ht="14.4" hidden="1" x14ac:dyDescent="0.3">
      <c r="A541" s="5" t="s">
        <v>139</v>
      </c>
      <c r="B541" s="5" t="s">
        <v>907</v>
      </c>
      <c r="C541" s="5" t="s">
        <v>11</v>
      </c>
      <c r="D541" s="5" t="s">
        <v>11</v>
      </c>
      <c r="E541" s="5" t="s">
        <v>185</v>
      </c>
      <c r="F541" s="5" t="s">
        <v>123</v>
      </c>
      <c r="G541" s="5" t="s">
        <v>9</v>
      </c>
      <c r="H541" s="5" t="s">
        <v>18</v>
      </c>
      <c r="I541" s="6">
        <v>22000000</v>
      </c>
      <c r="J541" s="6">
        <v>22000000</v>
      </c>
      <c r="K541" s="5" t="s">
        <v>134</v>
      </c>
      <c r="L541" s="5" t="s">
        <v>126</v>
      </c>
      <c r="M541" s="5" t="s">
        <v>103</v>
      </c>
      <c r="N541" s="5" t="s">
        <v>103</v>
      </c>
      <c r="O541" s="5" t="s">
        <v>314</v>
      </c>
      <c r="P541" s="5" t="s">
        <v>129</v>
      </c>
      <c r="Q541" s="5"/>
      <c r="R541" s="5" t="s">
        <v>315</v>
      </c>
      <c r="S541" s="5" t="s">
        <v>134</v>
      </c>
      <c r="T541" s="5" t="s">
        <v>134</v>
      </c>
      <c r="U541" s="5" t="s">
        <v>134</v>
      </c>
      <c r="V541" s="5" t="s">
        <v>135</v>
      </c>
    </row>
    <row r="542" spans="1:22" ht="14.4" hidden="1" x14ac:dyDescent="0.3">
      <c r="A542" s="5" t="s">
        <v>139</v>
      </c>
      <c r="B542" s="5" t="s">
        <v>908</v>
      </c>
      <c r="C542" s="5" t="s">
        <v>11</v>
      </c>
      <c r="D542" s="5" t="s">
        <v>11</v>
      </c>
      <c r="E542" s="5" t="s">
        <v>185</v>
      </c>
      <c r="F542" s="5" t="s">
        <v>123</v>
      </c>
      <c r="G542" s="5" t="s">
        <v>9</v>
      </c>
      <c r="H542" s="5" t="s">
        <v>18</v>
      </c>
      <c r="I542" s="6">
        <v>500000000</v>
      </c>
      <c r="J542" s="6">
        <v>500000000</v>
      </c>
      <c r="K542" s="5" t="s">
        <v>134</v>
      </c>
      <c r="L542" s="5" t="s">
        <v>126</v>
      </c>
      <c r="M542" s="5" t="s">
        <v>103</v>
      </c>
      <c r="N542" s="5" t="s">
        <v>103</v>
      </c>
      <c r="O542" s="5" t="s">
        <v>314</v>
      </c>
      <c r="P542" s="5" t="s">
        <v>129</v>
      </c>
      <c r="Q542" s="5"/>
      <c r="R542" s="5" t="s">
        <v>315</v>
      </c>
      <c r="S542" s="5" t="s">
        <v>134</v>
      </c>
      <c r="T542" s="5" t="s">
        <v>134</v>
      </c>
      <c r="U542" s="5" t="s">
        <v>134</v>
      </c>
      <c r="V542" s="5" t="s">
        <v>135</v>
      </c>
    </row>
    <row r="543" spans="1:22" ht="14.4" hidden="1" x14ac:dyDescent="0.3">
      <c r="A543" s="5" t="s">
        <v>139</v>
      </c>
      <c r="B543" s="5" t="s">
        <v>909</v>
      </c>
      <c r="C543" s="5" t="s">
        <v>11</v>
      </c>
      <c r="D543" s="5" t="s">
        <v>11</v>
      </c>
      <c r="E543" s="5" t="s">
        <v>185</v>
      </c>
      <c r="F543" s="5" t="s">
        <v>123</v>
      </c>
      <c r="G543" s="5" t="s">
        <v>9</v>
      </c>
      <c r="H543" s="5" t="s">
        <v>18</v>
      </c>
      <c r="I543" s="6">
        <v>22000000</v>
      </c>
      <c r="J543" s="6">
        <v>22000000</v>
      </c>
      <c r="K543" s="5" t="s">
        <v>134</v>
      </c>
      <c r="L543" s="5" t="s">
        <v>126</v>
      </c>
      <c r="M543" s="5" t="s">
        <v>103</v>
      </c>
      <c r="N543" s="5" t="s">
        <v>103</v>
      </c>
      <c r="O543" s="5" t="s">
        <v>314</v>
      </c>
      <c r="P543" s="5" t="s">
        <v>129</v>
      </c>
      <c r="Q543" s="5"/>
      <c r="R543" s="5" t="s">
        <v>315</v>
      </c>
      <c r="S543" s="5" t="s">
        <v>134</v>
      </c>
      <c r="T543" s="5" t="s">
        <v>134</v>
      </c>
      <c r="U543" s="5" t="s">
        <v>134</v>
      </c>
      <c r="V543" s="5" t="s">
        <v>135</v>
      </c>
    </row>
    <row r="544" spans="1:22" ht="14.4" hidden="1" x14ac:dyDescent="0.3">
      <c r="A544" s="5" t="s">
        <v>139</v>
      </c>
      <c r="B544" s="5" t="s">
        <v>910</v>
      </c>
      <c r="C544" s="5" t="s">
        <v>11</v>
      </c>
      <c r="D544" s="5" t="s">
        <v>11</v>
      </c>
      <c r="E544" s="5" t="s">
        <v>185</v>
      </c>
      <c r="F544" s="5" t="s">
        <v>123</v>
      </c>
      <c r="G544" s="5" t="s">
        <v>9</v>
      </c>
      <c r="H544" s="5" t="s">
        <v>18</v>
      </c>
      <c r="I544" s="6">
        <v>22000000</v>
      </c>
      <c r="J544" s="6">
        <v>22000000</v>
      </c>
      <c r="K544" s="5" t="s">
        <v>134</v>
      </c>
      <c r="L544" s="5" t="s">
        <v>126</v>
      </c>
      <c r="M544" s="5" t="s">
        <v>103</v>
      </c>
      <c r="N544" s="5" t="s">
        <v>103</v>
      </c>
      <c r="O544" s="5" t="s">
        <v>314</v>
      </c>
      <c r="P544" s="5" t="s">
        <v>129</v>
      </c>
      <c r="Q544" s="5"/>
      <c r="R544" s="5" t="s">
        <v>315</v>
      </c>
      <c r="S544" s="5" t="s">
        <v>134</v>
      </c>
      <c r="T544" s="5" t="s">
        <v>134</v>
      </c>
      <c r="U544" s="5" t="s">
        <v>134</v>
      </c>
      <c r="V544" s="5" t="s">
        <v>135</v>
      </c>
    </row>
    <row r="545" spans="1:22" ht="14.4" hidden="1" x14ac:dyDescent="0.3">
      <c r="A545" s="5" t="s">
        <v>139</v>
      </c>
      <c r="B545" s="5" t="s">
        <v>911</v>
      </c>
      <c r="C545" s="5" t="s">
        <v>23</v>
      </c>
      <c r="D545" s="5" t="s">
        <v>23</v>
      </c>
      <c r="E545" s="5" t="s">
        <v>252</v>
      </c>
      <c r="F545" s="5" t="s">
        <v>123</v>
      </c>
      <c r="G545" s="5" t="s">
        <v>9</v>
      </c>
      <c r="H545" s="5" t="s">
        <v>18</v>
      </c>
      <c r="I545" s="6">
        <v>125000000</v>
      </c>
      <c r="J545" s="6">
        <v>125000000</v>
      </c>
      <c r="K545" s="5" t="s">
        <v>134</v>
      </c>
      <c r="L545" s="5" t="s">
        <v>126</v>
      </c>
      <c r="M545" s="5" t="s">
        <v>103</v>
      </c>
      <c r="N545" s="5" t="s">
        <v>103</v>
      </c>
      <c r="O545" s="5" t="s">
        <v>314</v>
      </c>
      <c r="P545" s="5" t="s">
        <v>129</v>
      </c>
      <c r="Q545" s="5"/>
      <c r="R545" s="5" t="s">
        <v>315</v>
      </c>
      <c r="S545" s="5" t="s">
        <v>134</v>
      </c>
      <c r="T545" s="5" t="s">
        <v>134</v>
      </c>
      <c r="U545" s="5" t="s">
        <v>134</v>
      </c>
      <c r="V545" s="5" t="s">
        <v>135</v>
      </c>
    </row>
    <row r="546" spans="1:22" ht="14.4" hidden="1" x14ac:dyDescent="0.3">
      <c r="A546" s="5" t="s">
        <v>139</v>
      </c>
      <c r="B546" s="5" t="s">
        <v>912</v>
      </c>
      <c r="C546" s="5" t="s">
        <v>78</v>
      </c>
      <c r="D546" s="5" t="s">
        <v>78</v>
      </c>
      <c r="E546" s="5" t="s">
        <v>122</v>
      </c>
      <c r="F546" s="5" t="s">
        <v>123</v>
      </c>
      <c r="G546" s="5" t="s">
        <v>9</v>
      </c>
      <c r="H546" s="5" t="s">
        <v>18</v>
      </c>
      <c r="I546" s="6">
        <v>130000000</v>
      </c>
      <c r="J546" s="6">
        <v>130000000</v>
      </c>
      <c r="K546" s="5" t="s">
        <v>134</v>
      </c>
      <c r="L546" s="5" t="s">
        <v>126</v>
      </c>
      <c r="M546" s="5" t="s">
        <v>103</v>
      </c>
      <c r="N546" s="5" t="s">
        <v>127</v>
      </c>
      <c r="O546" s="5" t="s">
        <v>172</v>
      </c>
      <c r="P546" s="5" t="s">
        <v>913</v>
      </c>
      <c r="Q546" s="5"/>
      <c r="R546" s="5" t="s">
        <v>174</v>
      </c>
      <c r="S546" s="5" t="s">
        <v>134</v>
      </c>
      <c r="T546" s="5" t="s">
        <v>134</v>
      </c>
      <c r="U546" s="5" t="s">
        <v>134</v>
      </c>
      <c r="V546" s="5" t="s">
        <v>135</v>
      </c>
    </row>
    <row r="547" spans="1:22" ht="14.4" hidden="1" x14ac:dyDescent="0.3">
      <c r="A547" s="5" t="s">
        <v>139</v>
      </c>
      <c r="B547" s="5" t="s">
        <v>914</v>
      </c>
      <c r="C547" s="5" t="s">
        <v>78</v>
      </c>
      <c r="D547" s="5" t="s">
        <v>78</v>
      </c>
      <c r="E547" s="5" t="s">
        <v>122</v>
      </c>
      <c r="F547" s="5" t="s">
        <v>123</v>
      </c>
      <c r="G547" s="5" t="s">
        <v>9</v>
      </c>
      <c r="H547" s="5" t="s">
        <v>18</v>
      </c>
      <c r="I547" s="6">
        <v>55000000</v>
      </c>
      <c r="J547" s="6">
        <v>55000000</v>
      </c>
      <c r="K547" s="5" t="s">
        <v>134</v>
      </c>
      <c r="L547" s="5" t="s">
        <v>126</v>
      </c>
      <c r="M547" s="5" t="s">
        <v>103</v>
      </c>
      <c r="N547" s="5" t="s">
        <v>127</v>
      </c>
      <c r="O547" s="5" t="s">
        <v>172</v>
      </c>
      <c r="P547" s="5" t="s">
        <v>915</v>
      </c>
      <c r="Q547" s="5"/>
      <c r="R547" s="5" t="s">
        <v>174</v>
      </c>
      <c r="S547" s="5" t="s">
        <v>134</v>
      </c>
      <c r="T547" s="5" t="s">
        <v>134</v>
      </c>
      <c r="U547" s="5" t="s">
        <v>134</v>
      </c>
      <c r="V547" s="5" t="s">
        <v>135</v>
      </c>
    </row>
    <row r="548" spans="1:22" ht="14.4" hidden="1" x14ac:dyDescent="0.3">
      <c r="A548" s="5" t="s">
        <v>916</v>
      </c>
      <c r="B548" s="5" t="s">
        <v>917</v>
      </c>
      <c r="C548" s="5" t="s">
        <v>19</v>
      </c>
      <c r="D548" s="5" t="s">
        <v>19</v>
      </c>
      <c r="E548" s="5" t="s">
        <v>150</v>
      </c>
      <c r="F548" s="5" t="s">
        <v>123</v>
      </c>
      <c r="G548" s="5" t="s">
        <v>45</v>
      </c>
      <c r="H548" s="5" t="s">
        <v>10</v>
      </c>
      <c r="I548" s="6">
        <v>5936125000</v>
      </c>
      <c r="J548" s="6">
        <v>5936125000</v>
      </c>
      <c r="K548" s="5" t="s">
        <v>125</v>
      </c>
      <c r="L548" s="5" t="s">
        <v>159</v>
      </c>
      <c r="M548" s="5" t="s">
        <v>103</v>
      </c>
      <c r="N548" s="5" t="s">
        <v>127</v>
      </c>
      <c r="O548" s="5" t="s">
        <v>163</v>
      </c>
      <c r="P548" s="5" t="s">
        <v>129</v>
      </c>
      <c r="Q548" s="5"/>
      <c r="R548" s="5" t="s">
        <v>164</v>
      </c>
      <c r="S548" s="5" t="s">
        <v>134</v>
      </c>
      <c r="T548" s="5" t="s">
        <v>134</v>
      </c>
      <c r="U548" s="5" t="s">
        <v>134</v>
      </c>
      <c r="V548" s="5" t="s">
        <v>135</v>
      </c>
    </row>
    <row r="549" spans="1:22" ht="14.4" hidden="1" x14ac:dyDescent="0.3">
      <c r="A549" s="5" t="s">
        <v>918</v>
      </c>
      <c r="B549" s="5" t="s">
        <v>919</v>
      </c>
      <c r="C549" s="5" t="s">
        <v>36</v>
      </c>
      <c r="D549" s="5" t="s">
        <v>36</v>
      </c>
      <c r="E549" s="5" t="s">
        <v>471</v>
      </c>
      <c r="F549" s="5" t="s">
        <v>123</v>
      </c>
      <c r="G549" s="5" t="s">
        <v>76</v>
      </c>
      <c r="H549" s="5" t="s">
        <v>18</v>
      </c>
      <c r="I549" s="6">
        <v>41200000</v>
      </c>
      <c r="J549" s="6">
        <v>41200000</v>
      </c>
      <c r="K549" s="5" t="s">
        <v>125</v>
      </c>
      <c r="L549" s="5" t="s">
        <v>126</v>
      </c>
      <c r="M549" s="5" t="s">
        <v>103</v>
      </c>
      <c r="N549" s="5" t="s">
        <v>127</v>
      </c>
      <c r="O549" s="5" t="s">
        <v>828</v>
      </c>
      <c r="P549" s="5" t="s">
        <v>129</v>
      </c>
      <c r="Q549" s="5"/>
      <c r="R549" s="5" t="s">
        <v>920</v>
      </c>
      <c r="S549" s="5" t="s">
        <v>125</v>
      </c>
      <c r="T549" s="5" t="s">
        <v>125</v>
      </c>
      <c r="U549" s="5" t="s">
        <v>125</v>
      </c>
      <c r="V549" s="5" t="s">
        <v>125</v>
      </c>
    </row>
    <row r="550" spans="1:22" ht="14.4" hidden="1" x14ac:dyDescent="0.3">
      <c r="A550" s="5" t="s">
        <v>921</v>
      </c>
      <c r="B550" s="5" t="s">
        <v>922</v>
      </c>
      <c r="C550" s="5" t="s">
        <v>36</v>
      </c>
      <c r="D550" s="5" t="s">
        <v>36</v>
      </c>
      <c r="E550" s="5" t="s">
        <v>389</v>
      </c>
      <c r="F550" s="5" t="s">
        <v>123</v>
      </c>
      <c r="G550" s="5" t="s">
        <v>67</v>
      </c>
      <c r="H550" s="5" t="s">
        <v>10</v>
      </c>
      <c r="I550" s="6">
        <v>5640626</v>
      </c>
      <c r="J550" s="6">
        <v>5640626</v>
      </c>
      <c r="K550" s="5" t="s">
        <v>134</v>
      </c>
      <c r="L550" s="5" t="s">
        <v>126</v>
      </c>
      <c r="M550" s="5" t="s">
        <v>103</v>
      </c>
      <c r="N550" s="5" t="s">
        <v>127</v>
      </c>
      <c r="O550" s="5" t="s">
        <v>163</v>
      </c>
      <c r="P550" s="5" t="s">
        <v>129</v>
      </c>
      <c r="Q550" s="5"/>
      <c r="R550" s="5" t="s">
        <v>164</v>
      </c>
      <c r="S550" s="5" t="s">
        <v>134</v>
      </c>
      <c r="T550" s="5" t="s">
        <v>134</v>
      </c>
      <c r="U550" s="5" t="s">
        <v>134</v>
      </c>
      <c r="V550" s="5" t="s">
        <v>135</v>
      </c>
    </row>
    <row r="551" spans="1:22" ht="14.4" hidden="1" x14ac:dyDescent="0.3">
      <c r="A551" s="5" t="s">
        <v>923</v>
      </c>
      <c r="B551" s="5" t="s">
        <v>924</v>
      </c>
      <c r="C551" s="5" t="s">
        <v>13</v>
      </c>
      <c r="D551" s="5" t="s">
        <v>13</v>
      </c>
      <c r="E551" s="5" t="s">
        <v>166</v>
      </c>
      <c r="F551" s="5" t="s">
        <v>123</v>
      </c>
      <c r="G551" s="5" t="s">
        <v>76</v>
      </c>
      <c r="H551" s="5" t="s">
        <v>10</v>
      </c>
      <c r="I551" s="6">
        <v>28000000</v>
      </c>
      <c r="J551" s="6">
        <v>28000000</v>
      </c>
      <c r="K551" s="5" t="s">
        <v>134</v>
      </c>
      <c r="L551" s="5" t="s">
        <v>126</v>
      </c>
      <c r="M551" s="5" t="s">
        <v>103</v>
      </c>
      <c r="N551" s="5" t="s">
        <v>127</v>
      </c>
      <c r="O551" s="5" t="s">
        <v>421</v>
      </c>
      <c r="P551" s="5" t="s">
        <v>129</v>
      </c>
      <c r="Q551" s="5"/>
      <c r="R551" s="5" t="s">
        <v>422</v>
      </c>
      <c r="S551" s="5" t="s">
        <v>134</v>
      </c>
      <c r="T551" s="5" t="s">
        <v>134</v>
      </c>
      <c r="U551" s="5" t="s">
        <v>134</v>
      </c>
      <c r="V551" s="5" t="s">
        <v>135</v>
      </c>
    </row>
    <row r="552" spans="1:22" ht="14.4" hidden="1" x14ac:dyDescent="0.3">
      <c r="A552" s="5" t="s">
        <v>925</v>
      </c>
      <c r="B552" s="5" t="s">
        <v>926</v>
      </c>
      <c r="C552" s="5" t="s">
        <v>48</v>
      </c>
      <c r="D552" s="5" t="s">
        <v>48</v>
      </c>
      <c r="E552" s="5" t="s">
        <v>150</v>
      </c>
      <c r="F552" s="5" t="s">
        <v>123</v>
      </c>
      <c r="G552" s="5" t="s">
        <v>9</v>
      </c>
      <c r="H552" s="5" t="s">
        <v>10</v>
      </c>
      <c r="I552" s="6">
        <v>34500000</v>
      </c>
      <c r="J552" s="6">
        <v>34500000</v>
      </c>
      <c r="K552" s="5" t="s">
        <v>134</v>
      </c>
      <c r="L552" s="5" t="s">
        <v>126</v>
      </c>
      <c r="M552" s="5" t="s">
        <v>103</v>
      </c>
      <c r="N552" s="5" t="s">
        <v>127</v>
      </c>
      <c r="O552" s="5" t="s">
        <v>249</v>
      </c>
      <c r="P552" s="5" t="s">
        <v>129</v>
      </c>
      <c r="Q552" s="5"/>
      <c r="R552" s="5" t="s">
        <v>250</v>
      </c>
      <c r="S552" s="5" t="s">
        <v>134</v>
      </c>
      <c r="T552" s="5" t="s">
        <v>134</v>
      </c>
      <c r="U552" s="5" t="s">
        <v>134</v>
      </c>
      <c r="V552" s="5" t="s">
        <v>135</v>
      </c>
    </row>
    <row r="553" spans="1:22" ht="14.4" hidden="1" x14ac:dyDescent="0.3">
      <c r="A553" s="5" t="s">
        <v>478</v>
      </c>
      <c r="B553" s="5" t="s">
        <v>927</v>
      </c>
      <c r="C553" s="5" t="s">
        <v>16</v>
      </c>
      <c r="D553" s="5" t="s">
        <v>16</v>
      </c>
      <c r="E553" s="5" t="s">
        <v>122</v>
      </c>
      <c r="F553" s="5" t="s">
        <v>123</v>
      </c>
      <c r="G553" s="5" t="s">
        <v>67</v>
      </c>
      <c r="H553" s="5" t="s">
        <v>10</v>
      </c>
      <c r="I553" s="6">
        <v>1700000000</v>
      </c>
      <c r="J553" s="6">
        <v>1700000000</v>
      </c>
      <c r="K553" s="5" t="s">
        <v>134</v>
      </c>
      <c r="L553" s="5" t="s">
        <v>159</v>
      </c>
      <c r="M553" s="5" t="s">
        <v>103</v>
      </c>
      <c r="N553" s="5" t="s">
        <v>127</v>
      </c>
      <c r="O553" s="5" t="s">
        <v>207</v>
      </c>
      <c r="P553" s="5" t="s">
        <v>129</v>
      </c>
      <c r="Q553" s="5"/>
      <c r="R553" s="5" t="s">
        <v>209</v>
      </c>
      <c r="S553" s="5" t="s">
        <v>134</v>
      </c>
      <c r="T553" s="5" t="s">
        <v>134</v>
      </c>
      <c r="U553" s="5" t="s">
        <v>134</v>
      </c>
      <c r="V553" s="5" t="s">
        <v>135</v>
      </c>
    </row>
    <row r="554" spans="1:22" ht="14.4" hidden="1" x14ac:dyDescent="0.3">
      <c r="A554" s="5" t="s">
        <v>139</v>
      </c>
      <c r="B554" s="5" t="s">
        <v>928</v>
      </c>
      <c r="C554" s="5" t="s">
        <v>23</v>
      </c>
      <c r="D554" s="5" t="s">
        <v>23</v>
      </c>
      <c r="E554" s="5" t="s">
        <v>252</v>
      </c>
      <c r="F554" s="5" t="s">
        <v>123</v>
      </c>
      <c r="G554" s="5" t="s">
        <v>9</v>
      </c>
      <c r="H554" s="5" t="s">
        <v>10</v>
      </c>
      <c r="I554" s="6">
        <v>24000000</v>
      </c>
      <c r="J554" s="6">
        <v>24000000</v>
      </c>
      <c r="K554" s="5" t="s">
        <v>134</v>
      </c>
      <c r="L554" s="5" t="s">
        <v>126</v>
      </c>
      <c r="M554" s="5" t="s">
        <v>103</v>
      </c>
      <c r="N554" s="5" t="s">
        <v>103</v>
      </c>
      <c r="O554" s="5" t="s">
        <v>929</v>
      </c>
      <c r="P554" s="5" t="s">
        <v>129</v>
      </c>
      <c r="Q554" s="5"/>
      <c r="R554" s="5" t="s">
        <v>365</v>
      </c>
      <c r="S554" s="5" t="s">
        <v>134</v>
      </c>
      <c r="T554" s="5" t="s">
        <v>134</v>
      </c>
      <c r="U554" s="5" t="s">
        <v>134</v>
      </c>
      <c r="V554" s="5" t="s">
        <v>135</v>
      </c>
    </row>
    <row r="555" spans="1:22" ht="14.4" hidden="1" x14ac:dyDescent="0.3">
      <c r="A555" s="5" t="s">
        <v>139</v>
      </c>
      <c r="B555" s="5" t="s">
        <v>930</v>
      </c>
      <c r="C555" s="5" t="s">
        <v>23</v>
      </c>
      <c r="D555" s="5" t="s">
        <v>23</v>
      </c>
      <c r="E555" s="5" t="s">
        <v>185</v>
      </c>
      <c r="F555" s="5" t="s">
        <v>123</v>
      </c>
      <c r="G555" s="5" t="s">
        <v>27</v>
      </c>
      <c r="H555" s="5" t="s">
        <v>10</v>
      </c>
      <c r="I555" s="6">
        <v>19200000</v>
      </c>
      <c r="J555" s="6">
        <v>19200000</v>
      </c>
      <c r="K555" s="5" t="s">
        <v>134</v>
      </c>
      <c r="L555" s="5" t="s">
        <v>126</v>
      </c>
      <c r="M555" s="5" t="s">
        <v>103</v>
      </c>
      <c r="N555" s="5" t="s">
        <v>103</v>
      </c>
      <c r="O555" s="5" t="s">
        <v>931</v>
      </c>
      <c r="P555" s="5" t="s">
        <v>129</v>
      </c>
      <c r="Q555" s="5"/>
      <c r="R555" s="5" t="s">
        <v>932</v>
      </c>
      <c r="S555" s="5" t="s">
        <v>134</v>
      </c>
      <c r="T555" s="5" t="s">
        <v>134</v>
      </c>
      <c r="U555" s="5" t="s">
        <v>134</v>
      </c>
      <c r="V555" s="5" t="s">
        <v>135</v>
      </c>
    </row>
    <row r="556" spans="1:22" ht="14.4" hidden="1" x14ac:dyDescent="0.3">
      <c r="A556" s="5" t="s">
        <v>139</v>
      </c>
      <c r="B556" s="5" t="s">
        <v>933</v>
      </c>
      <c r="C556" s="5" t="s">
        <v>23</v>
      </c>
      <c r="D556" s="5" t="s">
        <v>23</v>
      </c>
      <c r="E556" s="5" t="s">
        <v>185</v>
      </c>
      <c r="F556" s="5" t="s">
        <v>123</v>
      </c>
      <c r="G556" s="5" t="s">
        <v>27</v>
      </c>
      <c r="H556" s="5" t="s">
        <v>10</v>
      </c>
      <c r="I556" s="6">
        <v>19200000</v>
      </c>
      <c r="J556" s="6">
        <v>19200000</v>
      </c>
      <c r="K556" s="5" t="s">
        <v>134</v>
      </c>
      <c r="L556" s="5" t="s">
        <v>126</v>
      </c>
      <c r="M556" s="5" t="s">
        <v>103</v>
      </c>
      <c r="N556" s="5" t="s">
        <v>103</v>
      </c>
      <c r="O556" s="5" t="s">
        <v>931</v>
      </c>
      <c r="P556" s="5" t="s">
        <v>129</v>
      </c>
      <c r="Q556" s="5"/>
      <c r="R556" s="5" t="s">
        <v>932</v>
      </c>
      <c r="S556" s="5" t="s">
        <v>134</v>
      </c>
      <c r="T556" s="5" t="s">
        <v>134</v>
      </c>
      <c r="U556" s="5" t="s">
        <v>134</v>
      </c>
      <c r="V556" s="5" t="s">
        <v>135</v>
      </c>
    </row>
    <row r="557" spans="1:22" ht="14.4" hidden="1" x14ac:dyDescent="0.3">
      <c r="A557" s="5" t="s">
        <v>139</v>
      </c>
      <c r="B557" s="5" t="s">
        <v>934</v>
      </c>
      <c r="C557" s="5" t="s">
        <v>54</v>
      </c>
      <c r="D557" s="5" t="s">
        <v>54</v>
      </c>
      <c r="E557" s="5" t="s">
        <v>257</v>
      </c>
      <c r="F557" s="5" t="s">
        <v>123</v>
      </c>
      <c r="G557" s="5" t="s">
        <v>9</v>
      </c>
      <c r="H557" s="5" t="s">
        <v>10</v>
      </c>
      <c r="I557" s="6">
        <v>20000000</v>
      </c>
      <c r="J557" s="6">
        <v>20000000</v>
      </c>
      <c r="K557" s="5" t="s">
        <v>134</v>
      </c>
      <c r="L557" s="5" t="s">
        <v>126</v>
      </c>
      <c r="M557" s="5" t="s">
        <v>103</v>
      </c>
      <c r="N557" s="5" t="s">
        <v>103</v>
      </c>
      <c r="O557" s="5" t="s">
        <v>364</v>
      </c>
      <c r="P557" s="5" t="s">
        <v>129</v>
      </c>
      <c r="Q557" s="5"/>
      <c r="R557" s="5" t="s">
        <v>365</v>
      </c>
      <c r="S557" s="5" t="s">
        <v>134</v>
      </c>
      <c r="T557" s="5" t="s">
        <v>134</v>
      </c>
      <c r="U557" s="5" t="s">
        <v>134</v>
      </c>
      <c r="V557" s="5" t="s">
        <v>135</v>
      </c>
    </row>
    <row r="558" spans="1:22" ht="14.4" hidden="1" x14ac:dyDescent="0.3">
      <c r="A558" s="5" t="s">
        <v>139</v>
      </c>
      <c r="B558" s="5" t="s">
        <v>935</v>
      </c>
      <c r="C558" s="5" t="s">
        <v>54</v>
      </c>
      <c r="D558" s="5" t="s">
        <v>54</v>
      </c>
      <c r="E558" s="5" t="s">
        <v>257</v>
      </c>
      <c r="F558" s="5" t="s">
        <v>123</v>
      </c>
      <c r="G558" s="5" t="s">
        <v>9</v>
      </c>
      <c r="H558" s="5" t="s">
        <v>18</v>
      </c>
      <c r="I558" s="6">
        <v>20000000</v>
      </c>
      <c r="J558" s="6">
        <v>2000000</v>
      </c>
      <c r="K558" s="5" t="s">
        <v>134</v>
      </c>
      <c r="L558" s="5" t="s">
        <v>126</v>
      </c>
      <c r="M558" s="5" t="s">
        <v>103</v>
      </c>
      <c r="N558" s="5" t="s">
        <v>103</v>
      </c>
      <c r="O558" s="5" t="s">
        <v>659</v>
      </c>
      <c r="P558" s="5" t="s">
        <v>129</v>
      </c>
      <c r="Q558" s="5"/>
      <c r="R558" s="5" t="s">
        <v>365</v>
      </c>
      <c r="S558" s="5" t="s">
        <v>134</v>
      </c>
      <c r="T558" s="5" t="s">
        <v>134</v>
      </c>
      <c r="U558" s="5" t="s">
        <v>134</v>
      </c>
      <c r="V558" s="5" t="s">
        <v>135</v>
      </c>
    </row>
    <row r="559" spans="1:22" ht="14.4" hidden="1" x14ac:dyDescent="0.3">
      <c r="A559" s="5" t="s">
        <v>139</v>
      </c>
      <c r="B559" s="5" t="s">
        <v>936</v>
      </c>
      <c r="C559" s="5" t="s">
        <v>54</v>
      </c>
      <c r="D559" s="5" t="s">
        <v>54</v>
      </c>
      <c r="E559" s="5" t="s">
        <v>257</v>
      </c>
      <c r="F559" s="5" t="s">
        <v>123</v>
      </c>
      <c r="G559" s="5" t="s">
        <v>9</v>
      </c>
      <c r="H559" s="5" t="s">
        <v>10</v>
      </c>
      <c r="I559" s="6">
        <v>25000000</v>
      </c>
      <c r="J559" s="6">
        <v>25000000</v>
      </c>
      <c r="K559" s="5" t="s">
        <v>134</v>
      </c>
      <c r="L559" s="5" t="s">
        <v>126</v>
      </c>
      <c r="M559" s="5" t="s">
        <v>103</v>
      </c>
      <c r="N559" s="5" t="s">
        <v>103</v>
      </c>
      <c r="O559" s="5" t="s">
        <v>659</v>
      </c>
      <c r="P559" s="5" t="s">
        <v>129</v>
      </c>
      <c r="Q559" s="5"/>
      <c r="R559" s="5" t="s">
        <v>365</v>
      </c>
      <c r="S559" s="5" t="s">
        <v>134</v>
      </c>
      <c r="T559" s="5" t="s">
        <v>134</v>
      </c>
      <c r="U559" s="5" t="s">
        <v>134</v>
      </c>
      <c r="V559" s="5" t="s">
        <v>135</v>
      </c>
    </row>
    <row r="560" spans="1:22" ht="14.4" hidden="1" x14ac:dyDescent="0.3">
      <c r="A560" s="5" t="s">
        <v>139</v>
      </c>
      <c r="B560" s="5" t="s">
        <v>937</v>
      </c>
      <c r="C560" s="5" t="s">
        <v>23</v>
      </c>
      <c r="D560" s="5" t="s">
        <v>23</v>
      </c>
      <c r="E560" s="5" t="s">
        <v>252</v>
      </c>
      <c r="F560" s="5" t="s">
        <v>123</v>
      </c>
      <c r="G560" s="5" t="s">
        <v>9</v>
      </c>
      <c r="H560" s="5" t="s">
        <v>10</v>
      </c>
      <c r="I560" s="6">
        <v>28480000</v>
      </c>
      <c r="J560" s="6">
        <v>28480000</v>
      </c>
      <c r="K560" s="5" t="s">
        <v>134</v>
      </c>
      <c r="L560" s="5" t="s">
        <v>126</v>
      </c>
      <c r="M560" s="5" t="s">
        <v>103</v>
      </c>
      <c r="N560" s="5" t="s">
        <v>103</v>
      </c>
      <c r="O560" s="5" t="s">
        <v>253</v>
      </c>
      <c r="P560" s="5" t="s">
        <v>129</v>
      </c>
      <c r="Q560" s="5"/>
      <c r="R560" s="5" t="s">
        <v>254</v>
      </c>
      <c r="S560" s="5" t="s">
        <v>134</v>
      </c>
      <c r="T560" s="5" t="s">
        <v>134</v>
      </c>
      <c r="U560" s="5" t="s">
        <v>134</v>
      </c>
      <c r="V560" s="5" t="s">
        <v>135</v>
      </c>
    </row>
    <row r="561" spans="1:22" ht="14.4" hidden="1" x14ac:dyDescent="0.3">
      <c r="A561" s="5" t="s">
        <v>139</v>
      </c>
      <c r="B561" s="5" t="s">
        <v>938</v>
      </c>
      <c r="C561" s="5" t="s">
        <v>23</v>
      </c>
      <c r="D561" s="5" t="s">
        <v>23</v>
      </c>
      <c r="E561" s="5" t="s">
        <v>252</v>
      </c>
      <c r="F561" s="5" t="s">
        <v>123</v>
      </c>
      <c r="G561" s="5" t="s">
        <v>9</v>
      </c>
      <c r="H561" s="5" t="s">
        <v>10</v>
      </c>
      <c r="I561" s="6">
        <v>53381250</v>
      </c>
      <c r="J561" s="6">
        <v>53381250</v>
      </c>
      <c r="K561" s="5" t="s">
        <v>134</v>
      </c>
      <c r="L561" s="5" t="s">
        <v>126</v>
      </c>
      <c r="M561" s="5" t="s">
        <v>103</v>
      </c>
      <c r="N561" s="5" t="s">
        <v>103</v>
      </c>
      <c r="O561" s="5" t="s">
        <v>939</v>
      </c>
      <c r="P561" s="5" t="s">
        <v>129</v>
      </c>
      <c r="Q561" s="5"/>
      <c r="R561" s="5" t="s">
        <v>940</v>
      </c>
      <c r="S561" s="5" t="s">
        <v>134</v>
      </c>
      <c r="T561" s="5" t="s">
        <v>134</v>
      </c>
      <c r="U561" s="5" t="s">
        <v>134</v>
      </c>
      <c r="V561" s="5" t="s">
        <v>135</v>
      </c>
    </row>
    <row r="562" spans="1:22" ht="14.4" hidden="1" x14ac:dyDescent="0.3">
      <c r="A562" s="5" t="s">
        <v>139</v>
      </c>
      <c r="B562" s="5" t="s">
        <v>941</v>
      </c>
      <c r="C562" s="5" t="s">
        <v>23</v>
      </c>
      <c r="D562" s="5" t="s">
        <v>23</v>
      </c>
      <c r="E562" s="5" t="s">
        <v>252</v>
      </c>
      <c r="F562" s="5" t="s">
        <v>123</v>
      </c>
      <c r="G562" s="5" t="s">
        <v>9</v>
      </c>
      <c r="H562" s="5" t="s">
        <v>10</v>
      </c>
      <c r="I562" s="6">
        <v>38434500</v>
      </c>
      <c r="J562" s="6">
        <v>38434500</v>
      </c>
      <c r="K562" s="5" t="s">
        <v>134</v>
      </c>
      <c r="L562" s="5" t="s">
        <v>126</v>
      </c>
      <c r="M562" s="5" t="s">
        <v>103</v>
      </c>
      <c r="N562" s="5" t="s">
        <v>103</v>
      </c>
      <c r="O562" s="5" t="s">
        <v>942</v>
      </c>
      <c r="P562" s="5" t="s">
        <v>129</v>
      </c>
      <c r="Q562" s="5"/>
      <c r="R562" s="5" t="s">
        <v>943</v>
      </c>
      <c r="S562" s="5" t="s">
        <v>134</v>
      </c>
      <c r="T562" s="5" t="s">
        <v>134</v>
      </c>
      <c r="U562" s="5" t="s">
        <v>134</v>
      </c>
      <c r="V562" s="5" t="s">
        <v>135</v>
      </c>
    </row>
    <row r="563" spans="1:22" ht="14.4" hidden="1" x14ac:dyDescent="0.3">
      <c r="A563" s="5" t="s">
        <v>139</v>
      </c>
      <c r="B563" s="5" t="s">
        <v>944</v>
      </c>
      <c r="C563" s="5" t="s">
        <v>23</v>
      </c>
      <c r="D563" s="5" t="s">
        <v>23</v>
      </c>
      <c r="E563" s="5" t="s">
        <v>252</v>
      </c>
      <c r="F563" s="5" t="s">
        <v>123</v>
      </c>
      <c r="G563" s="5" t="s">
        <v>9</v>
      </c>
      <c r="H563" s="5" t="s">
        <v>10</v>
      </c>
      <c r="I563" s="6">
        <v>18000000</v>
      </c>
      <c r="J563" s="6">
        <v>18000000</v>
      </c>
      <c r="K563" s="5" t="s">
        <v>134</v>
      </c>
      <c r="L563" s="5" t="s">
        <v>126</v>
      </c>
      <c r="M563" s="5" t="s">
        <v>103</v>
      </c>
      <c r="N563" s="5" t="s">
        <v>103</v>
      </c>
      <c r="O563" s="5" t="s">
        <v>762</v>
      </c>
      <c r="P563" s="5" t="s">
        <v>129</v>
      </c>
      <c r="Q563" s="5"/>
      <c r="R563" s="5" t="s">
        <v>763</v>
      </c>
      <c r="S563" s="5" t="s">
        <v>134</v>
      </c>
      <c r="T563" s="5" t="s">
        <v>134</v>
      </c>
      <c r="U563" s="5" t="s">
        <v>134</v>
      </c>
      <c r="V563" s="5" t="s">
        <v>135</v>
      </c>
    </row>
    <row r="564" spans="1:22" ht="14.4" hidden="1" x14ac:dyDescent="0.3">
      <c r="A564" s="5" t="s">
        <v>139</v>
      </c>
      <c r="B564" s="5" t="s">
        <v>945</v>
      </c>
      <c r="C564" s="5" t="s">
        <v>23</v>
      </c>
      <c r="D564" s="5" t="s">
        <v>23</v>
      </c>
      <c r="E564" s="5" t="s">
        <v>252</v>
      </c>
      <c r="F564" s="5" t="s">
        <v>123</v>
      </c>
      <c r="G564" s="5" t="s">
        <v>9</v>
      </c>
      <c r="H564" s="5" t="s">
        <v>10</v>
      </c>
      <c r="I564" s="6">
        <v>18000000</v>
      </c>
      <c r="J564" s="6">
        <v>18000000</v>
      </c>
      <c r="K564" s="5" t="s">
        <v>134</v>
      </c>
      <c r="L564" s="5" t="s">
        <v>126</v>
      </c>
      <c r="M564" s="5" t="s">
        <v>103</v>
      </c>
      <c r="N564" s="5" t="s">
        <v>103</v>
      </c>
      <c r="O564" s="5" t="s">
        <v>762</v>
      </c>
      <c r="P564" s="5" t="s">
        <v>129</v>
      </c>
      <c r="Q564" s="5"/>
      <c r="R564" s="5" t="s">
        <v>763</v>
      </c>
      <c r="S564" s="5" t="s">
        <v>134</v>
      </c>
      <c r="T564" s="5" t="s">
        <v>134</v>
      </c>
      <c r="U564" s="5" t="s">
        <v>134</v>
      </c>
      <c r="V564" s="5" t="s">
        <v>135</v>
      </c>
    </row>
    <row r="565" spans="1:22" ht="14.4" hidden="1" x14ac:dyDescent="0.3">
      <c r="A565" s="5" t="s">
        <v>139</v>
      </c>
      <c r="B565" s="5" t="s">
        <v>946</v>
      </c>
      <c r="C565" s="5" t="s">
        <v>23</v>
      </c>
      <c r="D565" s="5" t="s">
        <v>23</v>
      </c>
      <c r="E565" s="5" t="s">
        <v>252</v>
      </c>
      <c r="F565" s="5" t="s">
        <v>123</v>
      </c>
      <c r="G565" s="5" t="s">
        <v>9</v>
      </c>
      <c r="H565" s="5" t="s">
        <v>10</v>
      </c>
      <c r="I565" s="6">
        <v>21352500</v>
      </c>
      <c r="J565" s="6">
        <v>21352500</v>
      </c>
      <c r="K565" s="5" t="s">
        <v>134</v>
      </c>
      <c r="L565" s="5" t="s">
        <v>126</v>
      </c>
      <c r="M565" s="5" t="s">
        <v>103</v>
      </c>
      <c r="N565" s="5" t="s">
        <v>103</v>
      </c>
      <c r="O565" s="5" t="s">
        <v>947</v>
      </c>
      <c r="P565" s="5" t="s">
        <v>129</v>
      </c>
      <c r="Q565" s="5"/>
      <c r="R565" s="5" t="s">
        <v>940</v>
      </c>
      <c r="S565" s="5" t="s">
        <v>134</v>
      </c>
      <c r="T565" s="5" t="s">
        <v>134</v>
      </c>
      <c r="U565" s="5" t="s">
        <v>134</v>
      </c>
      <c r="V565" s="5" t="s">
        <v>135</v>
      </c>
    </row>
    <row r="566" spans="1:22" ht="14.4" hidden="1" x14ac:dyDescent="0.3">
      <c r="A566" s="5" t="s">
        <v>139</v>
      </c>
      <c r="B566" s="5" t="s">
        <v>948</v>
      </c>
      <c r="C566" s="5" t="s">
        <v>23</v>
      </c>
      <c r="D566" s="5" t="s">
        <v>23</v>
      </c>
      <c r="E566" s="5" t="s">
        <v>252</v>
      </c>
      <c r="F566" s="5" t="s">
        <v>123</v>
      </c>
      <c r="G566" s="5" t="s">
        <v>9</v>
      </c>
      <c r="H566" s="5" t="s">
        <v>10</v>
      </c>
      <c r="I566" s="6">
        <v>40569750</v>
      </c>
      <c r="J566" s="6">
        <v>40569750</v>
      </c>
      <c r="K566" s="5" t="s">
        <v>134</v>
      </c>
      <c r="L566" s="5" t="s">
        <v>126</v>
      </c>
      <c r="M566" s="5" t="s">
        <v>103</v>
      </c>
      <c r="N566" s="5" t="s">
        <v>103</v>
      </c>
      <c r="O566" s="5" t="s">
        <v>947</v>
      </c>
      <c r="P566" s="5" t="s">
        <v>129</v>
      </c>
      <c r="Q566" s="5"/>
      <c r="R566" s="5" t="s">
        <v>940</v>
      </c>
      <c r="S566" s="5" t="s">
        <v>134</v>
      </c>
      <c r="T566" s="5" t="s">
        <v>134</v>
      </c>
      <c r="U566" s="5" t="s">
        <v>134</v>
      </c>
      <c r="V566" s="5" t="s">
        <v>135</v>
      </c>
    </row>
    <row r="567" spans="1:22" ht="14.4" hidden="1" x14ac:dyDescent="0.3">
      <c r="A567" s="5" t="s">
        <v>139</v>
      </c>
      <c r="B567" s="5" t="s">
        <v>949</v>
      </c>
      <c r="C567" s="5" t="s">
        <v>23</v>
      </c>
      <c r="D567" s="5" t="s">
        <v>23</v>
      </c>
      <c r="E567" s="5" t="s">
        <v>252</v>
      </c>
      <c r="F567" s="5" t="s">
        <v>123</v>
      </c>
      <c r="G567" s="5" t="s">
        <v>9</v>
      </c>
      <c r="H567" s="5" t="s">
        <v>10</v>
      </c>
      <c r="I567" s="6">
        <v>49110750</v>
      </c>
      <c r="J567" s="6">
        <v>49110750</v>
      </c>
      <c r="K567" s="5" t="s">
        <v>134</v>
      </c>
      <c r="L567" s="5" t="s">
        <v>126</v>
      </c>
      <c r="M567" s="5" t="s">
        <v>103</v>
      </c>
      <c r="N567" s="5" t="s">
        <v>103</v>
      </c>
      <c r="O567" s="5" t="s">
        <v>947</v>
      </c>
      <c r="P567" s="5" t="s">
        <v>129</v>
      </c>
      <c r="Q567" s="5"/>
      <c r="R567" s="5" t="s">
        <v>940</v>
      </c>
      <c r="S567" s="5" t="s">
        <v>134</v>
      </c>
      <c r="T567" s="5" t="s">
        <v>134</v>
      </c>
      <c r="U567" s="5" t="s">
        <v>134</v>
      </c>
      <c r="V567" s="5" t="s">
        <v>135</v>
      </c>
    </row>
    <row r="568" spans="1:22" ht="14.4" hidden="1" x14ac:dyDescent="0.3">
      <c r="A568" s="5" t="s">
        <v>139</v>
      </c>
      <c r="B568" s="5" t="s">
        <v>35</v>
      </c>
      <c r="C568" s="5" t="s">
        <v>36</v>
      </c>
      <c r="D568" s="5" t="s">
        <v>36</v>
      </c>
      <c r="E568" s="5" t="s">
        <v>252</v>
      </c>
      <c r="F568" s="5" t="s">
        <v>123</v>
      </c>
      <c r="G568" s="5" t="s">
        <v>9</v>
      </c>
      <c r="H568" s="5" t="s">
        <v>10</v>
      </c>
      <c r="I568" s="6">
        <v>60000000</v>
      </c>
      <c r="J568" s="6">
        <v>60000000</v>
      </c>
      <c r="K568" s="5" t="s">
        <v>134</v>
      </c>
      <c r="L568" s="5" t="s">
        <v>126</v>
      </c>
      <c r="M568" s="5" t="s">
        <v>103</v>
      </c>
      <c r="N568" s="5" t="s">
        <v>127</v>
      </c>
      <c r="O568" s="5" t="s">
        <v>212</v>
      </c>
      <c r="P568" s="5" t="s">
        <v>129</v>
      </c>
      <c r="Q568" s="5"/>
      <c r="R568" s="5" t="s">
        <v>213</v>
      </c>
      <c r="S568" s="5" t="s">
        <v>134</v>
      </c>
      <c r="T568" s="5" t="s">
        <v>134</v>
      </c>
      <c r="U568" s="5" t="s">
        <v>134</v>
      </c>
      <c r="V568" s="5" t="s">
        <v>135</v>
      </c>
    </row>
    <row r="569" spans="1:22" ht="14.4" hidden="1" x14ac:dyDescent="0.3">
      <c r="A569" s="5" t="s">
        <v>139</v>
      </c>
      <c r="B569" s="5" t="s">
        <v>950</v>
      </c>
      <c r="C569" s="5" t="s">
        <v>25</v>
      </c>
      <c r="D569" s="5" t="s">
        <v>25</v>
      </c>
      <c r="E569" s="5" t="s">
        <v>141</v>
      </c>
      <c r="F569" s="5" t="s">
        <v>123</v>
      </c>
      <c r="G569" s="5" t="s">
        <v>9</v>
      </c>
      <c r="H569" s="5" t="s">
        <v>10</v>
      </c>
      <c r="I569" s="6">
        <v>201600000</v>
      </c>
      <c r="J569" s="6">
        <v>201600000</v>
      </c>
      <c r="K569" s="5" t="s">
        <v>125</v>
      </c>
      <c r="L569" s="5" t="s">
        <v>126</v>
      </c>
      <c r="M569" s="5" t="s">
        <v>103</v>
      </c>
      <c r="N569" s="5" t="s">
        <v>127</v>
      </c>
      <c r="O569" s="5" t="s">
        <v>142</v>
      </c>
      <c r="P569" s="5" t="s">
        <v>129</v>
      </c>
      <c r="Q569" s="5"/>
      <c r="R569" s="5" t="s">
        <v>143</v>
      </c>
      <c r="S569" s="5" t="s">
        <v>125</v>
      </c>
      <c r="T569" s="5" t="s">
        <v>125</v>
      </c>
      <c r="U569" s="5" t="s">
        <v>125</v>
      </c>
      <c r="V569" s="5" t="s">
        <v>125</v>
      </c>
    </row>
    <row r="570" spans="1:22" ht="14.4" hidden="1" x14ac:dyDescent="0.3">
      <c r="A570" s="5" t="s">
        <v>139</v>
      </c>
      <c r="B570" s="5" t="s">
        <v>951</v>
      </c>
      <c r="C570" s="5" t="s">
        <v>25</v>
      </c>
      <c r="D570" s="5" t="s">
        <v>25</v>
      </c>
      <c r="E570" s="5" t="s">
        <v>103</v>
      </c>
      <c r="F570" s="5" t="s">
        <v>123</v>
      </c>
      <c r="G570" s="5" t="s">
        <v>9</v>
      </c>
      <c r="H570" s="5" t="s">
        <v>10</v>
      </c>
      <c r="I570" s="6">
        <v>144900000</v>
      </c>
      <c r="J570" s="6">
        <v>144900000</v>
      </c>
      <c r="K570" s="5" t="s">
        <v>125</v>
      </c>
      <c r="L570" s="5" t="s">
        <v>126</v>
      </c>
      <c r="M570" s="5" t="s">
        <v>103</v>
      </c>
      <c r="N570" s="5" t="s">
        <v>127</v>
      </c>
      <c r="O570" s="5" t="s">
        <v>142</v>
      </c>
      <c r="P570" s="5" t="s">
        <v>129</v>
      </c>
      <c r="Q570" s="5"/>
      <c r="R570" s="5" t="s">
        <v>143</v>
      </c>
      <c r="S570" s="5" t="s">
        <v>125</v>
      </c>
      <c r="T570" s="5" t="s">
        <v>125</v>
      </c>
      <c r="U570" s="5" t="s">
        <v>125</v>
      </c>
      <c r="V570" s="5" t="s">
        <v>125</v>
      </c>
    </row>
    <row r="571" spans="1:22" ht="14.4" hidden="1" x14ac:dyDescent="0.3">
      <c r="A571" s="5" t="s">
        <v>139</v>
      </c>
      <c r="B571" s="5" t="s">
        <v>952</v>
      </c>
      <c r="C571" s="5" t="s">
        <v>25</v>
      </c>
      <c r="D571" s="5" t="s">
        <v>25</v>
      </c>
      <c r="E571" s="5" t="s">
        <v>103</v>
      </c>
      <c r="F571" s="5" t="s">
        <v>123</v>
      </c>
      <c r="G571" s="5" t="s">
        <v>9</v>
      </c>
      <c r="H571" s="5" t="s">
        <v>10</v>
      </c>
      <c r="I571" s="6">
        <v>157550000</v>
      </c>
      <c r="J571" s="6">
        <v>157550000</v>
      </c>
      <c r="K571" s="5" t="s">
        <v>125</v>
      </c>
      <c r="L571" s="5" t="s">
        <v>126</v>
      </c>
      <c r="M571" s="5" t="s">
        <v>103</v>
      </c>
      <c r="N571" s="5" t="s">
        <v>127</v>
      </c>
      <c r="O571" s="5" t="s">
        <v>142</v>
      </c>
      <c r="P571" s="5" t="s">
        <v>129</v>
      </c>
      <c r="Q571" s="5"/>
      <c r="R571" s="5" t="s">
        <v>143</v>
      </c>
      <c r="S571" s="5" t="s">
        <v>125</v>
      </c>
      <c r="T571" s="5" t="s">
        <v>125</v>
      </c>
      <c r="U571" s="5" t="s">
        <v>125</v>
      </c>
      <c r="V571" s="5" t="s">
        <v>125</v>
      </c>
    </row>
    <row r="572" spans="1:22" ht="14.4" hidden="1" x14ac:dyDescent="0.3">
      <c r="A572" s="5" t="s">
        <v>139</v>
      </c>
      <c r="B572" s="5" t="s">
        <v>953</v>
      </c>
      <c r="C572" s="5" t="s">
        <v>78</v>
      </c>
      <c r="D572" s="5" t="s">
        <v>78</v>
      </c>
      <c r="E572" s="5" t="s">
        <v>122</v>
      </c>
      <c r="F572" s="5" t="s">
        <v>123</v>
      </c>
      <c r="G572" s="5" t="s">
        <v>9</v>
      </c>
      <c r="H572" s="5" t="s">
        <v>10</v>
      </c>
      <c r="I572" s="6">
        <v>177850000</v>
      </c>
      <c r="J572" s="6">
        <v>177850000</v>
      </c>
      <c r="K572" s="5" t="s">
        <v>134</v>
      </c>
      <c r="L572" s="5" t="s">
        <v>126</v>
      </c>
      <c r="M572" s="5" t="s">
        <v>103</v>
      </c>
      <c r="N572" s="5" t="s">
        <v>127</v>
      </c>
      <c r="O572" s="5" t="s">
        <v>603</v>
      </c>
      <c r="P572" s="5" t="s">
        <v>129</v>
      </c>
      <c r="Q572" s="5"/>
      <c r="R572" s="5" t="s">
        <v>604</v>
      </c>
      <c r="S572" s="5" t="s">
        <v>134</v>
      </c>
      <c r="T572" s="5" t="s">
        <v>134</v>
      </c>
      <c r="U572" s="5" t="s">
        <v>134</v>
      </c>
      <c r="V572" s="5" t="s">
        <v>135</v>
      </c>
    </row>
    <row r="573" spans="1:22" ht="14.4" hidden="1" x14ac:dyDescent="0.3">
      <c r="A573" s="5" t="s">
        <v>139</v>
      </c>
      <c r="B573" s="5" t="s">
        <v>954</v>
      </c>
      <c r="C573" s="5" t="s">
        <v>16</v>
      </c>
      <c r="D573" s="5" t="s">
        <v>16</v>
      </c>
      <c r="E573" s="5" t="s">
        <v>171</v>
      </c>
      <c r="F573" s="5" t="s">
        <v>123</v>
      </c>
      <c r="G573" s="5" t="s">
        <v>9</v>
      </c>
      <c r="H573" s="5" t="s">
        <v>10</v>
      </c>
      <c r="I573" s="6">
        <v>75900000</v>
      </c>
      <c r="J573" s="6">
        <v>75900000</v>
      </c>
      <c r="K573" s="5" t="s">
        <v>134</v>
      </c>
      <c r="L573" s="5" t="s">
        <v>126</v>
      </c>
      <c r="M573" s="5" t="s">
        <v>103</v>
      </c>
      <c r="N573" s="5" t="s">
        <v>127</v>
      </c>
      <c r="O573" s="5" t="s">
        <v>204</v>
      </c>
      <c r="P573" s="5" t="s">
        <v>129</v>
      </c>
      <c r="Q573" s="5"/>
      <c r="R573" s="5" t="s">
        <v>205</v>
      </c>
      <c r="S573" s="5" t="s">
        <v>134</v>
      </c>
      <c r="T573" s="5" t="s">
        <v>134</v>
      </c>
      <c r="U573" s="5" t="s">
        <v>134</v>
      </c>
      <c r="V573" s="5" t="s">
        <v>135</v>
      </c>
    </row>
    <row r="574" spans="1:22" ht="14.4" hidden="1" x14ac:dyDescent="0.3">
      <c r="A574" s="5" t="s">
        <v>139</v>
      </c>
      <c r="B574" s="5" t="s">
        <v>955</v>
      </c>
      <c r="C574" s="5" t="s">
        <v>16</v>
      </c>
      <c r="D574" s="5" t="s">
        <v>16</v>
      </c>
      <c r="E574" s="5" t="s">
        <v>171</v>
      </c>
      <c r="F574" s="5" t="s">
        <v>123</v>
      </c>
      <c r="G574" s="5" t="s">
        <v>9</v>
      </c>
      <c r="H574" s="5" t="s">
        <v>10</v>
      </c>
      <c r="I574" s="6">
        <v>75900000</v>
      </c>
      <c r="J574" s="6">
        <v>75900000</v>
      </c>
      <c r="K574" s="5" t="s">
        <v>134</v>
      </c>
      <c r="L574" s="5" t="s">
        <v>126</v>
      </c>
      <c r="M574" s="5" t="s">
        <v>103</v>
      </c>
      <c r="N574" s="5" t="s">
        <v>127</v>
      </c>
      <c r="O574" s="5" t="s">
        <v>204</v>
      </c>
      <c r="P574" s="5" t="s">
        <v>129</v>
      </c>
      <c r="Q574" s="5"/>
      <c r="R574" s="5" t="s">
        <v>205</v>
      </c>
      <c r="S574" s="5" t="s">
        <v>134</v>
      </c>
      <c r="T574" s="5" t="s">
        <v>134</v>
      </c>
      <c r="U574" s="5" t="s">
        <v>134</v>
      </c>
      <c r="V574" s="5" t="s">
        <v>135</v>
      </c>
    </row>
    <row r="575" spans="1:22" ht="14.4" hidden="1" x14ac:dyDescent="0.3">
      <c r="A575" s="5" t="s">
        <v>139</v>
      </c>
      <c r="B575" s="5" t="s">
        <v>956</v>
      </c>
      <c r="C575" s="5" t="s">
        <v>16</v>
      </c>
      <c r="D575" s="5" t="s">
        <v>16</v>
      </c>
      <c r="E575" s="5" t="s">
        <v>171</v>
      </c>
      <c r="F575" s="5" t="s">
        <v>123</v>
      </c>
      <c r="G575" s="5" t="s">
        <v>9</v>
      </c>
      <c r="H575" s="5" t="s">
        <v>10</v>
      </c>
      <c r="I575" s="6">
        <v>75900000</v>
      </c>
      <c r="J575" s="6">
        <v>75900000</v>
      </c>
      <c r="K575" s="5" t="s">
        <v>134</v>
      </c>
      <c r="L575" s="5" t="s">
        <v>126</v>
      </c>
      <c r="M575" s="5" t="s">
        <v>103</v>
      </c>
      <c r="N575" s="5" t="s">
        <v>127</v>
      </c>
      <c r="O575" s="5" t="s">
        <v>957</v>
      </c>
      <c r="P575" s="5" t="s">
        <v>129</v>
      </c>
      <c r="Q575" s="5"/>
      <c r="R575" s="5" t="s">
        <v>958</v>
      </c>
      <c r="S575" s="5" t="s">
        <v>134</v>
      </c>
      <c r="T575" s="5" t="s">
        <v>134</v>
      </c>
      <c r="U575" s="5" t="s">
        <v>134</v>
      </c>
      <c r="V575" s="5" t="s">
        <v>135</v>
      </c>
    </row>
    <row r="576" spans="1:22" ht="14.4" hidden="1" x14ac:dyDescent="0.3">
      <c r="A576" s="5" t="s">
        <v>464</v>
      </c>
      <c r="B576" s="5" t="s">
        <v>959</v>
      </c>
      <c r="C576" s="5" t="s">
        <v>40</v>
      </c>
      <c r="D576" s="5" t="s">
        <v>40</v>
      </c>
      <c r="E576" s="5" t="s">
        <v>166</v>
      </c>
      <c r="F576" s="5" t="s">
        <v>123</v>
      </c>
      <c r="G576" s="5" t="s">
        <v>9</v>
      </c>
      <c r="H576" s="5" t="s">
        <v>10</v>
      </c>
      <c r="I576" s="6">
        <v>70000000</v>
      </c>
      <c r="J576" s="6">
        <v>70000000</v>
      </c>
      <c r="K576" s="5" t="s">
        <v>134</v>
      </c>
      <c r="L576" s="5" t="s">
        <v>126</v>
      </c>
      <c r="M576" s="5" t="s">
        <v>103</v>
      </c>
      <c r="N576" s="5" t="s">
        <v>103</v>
      </c>
      <c r="O576" s="5" t="s">
        <v>196</v>
      </c>
      <c r="P576" s="5" t="s">
        <v>129</v>
      </c>
      <c r="Q576" s="5"/>
      <c r="R576" s="5" t="s">
        <v>197</v>
      </c>
      <c r="S576" s="5" t="s">
        <v>134</v>
      </c>
      <c r="T576" s="5" t="s">
        <v>134</v>
      </c>
      <c r="U576" s="5" t="s">
        <v>134</v>
      </c>
      <c r="V576" s="5" t="s">
        <v>135</v>
      </c>
    </row>
    <row r="577" spans="1:22" ht="14.4" hidden="1" x14ac:dyDescent="0.3">
      <c r="A577" s="5" t="s">
        <v>464</v>
      </c>
      <c r="B577" s="5" t="s">
        <v>39</v>
      </c>
      <c r="C577" s="5" t="s">
        <v>40</v>
      </c>
      <c r="D577" s="5" t="s">
        <v>40</v>
      </c>
      <c r="E577" s="5" t="s">
        <v>166</v>
      </c>
      <c r="F577" s="5" t="s">
        <v>123</v>
      </c>
      <c r="G577" s="5" t="s">
        <v>9</v>
      </c>
      <c r="H577" s="5" t="s">
        <v>10</v>
      </c>
      <c r="I577" s="6">
        <v>10000000</v>
      </c>
      <c r="J577" s="6">
        <v>10000000</v>
      </c>
      <c r="K577" s="5" t="s">
        <v>134</v>
      </c>
      <c r="L577" s="5" t="s">
        <v>126</v>
      </c>
      <c r="M577" s="5" t="s">
        <v>103</v>
      </c>
      <c r="N577" s="5" t="s">
        <v>103</v>
      </c>
      <c r="O577" s="5" t="s">
        <v>196</v>
      </c>
      <c r="P577" s="5" t="s">
        <v>129</v>
      </c>
      <c r="Q577" s="5"/>
      <c r="R577" s="5" t="s">
        <v>197</v>
      </c>
      <c r="S577" s="5" t="s">
        <v>134</v>
      </c>
      <c r="T577" s="5" t="s">
        <v>134</v>
      </c>
      <c r="U577" s="5" t="s">
        <v>134</v>
      </c>
      <c r="V577" s="5" t="s">
        <v>135</v>
      </c>
    </row>
    <row r="578" spans="1:22" ht="14.4" hidden="1" x14ac:dyDescent="0.3">
      <c r="A578" s="5" t="s">
        <v>464</v>
      </c>
      <c r="B578" s="5" t="s">
        <v>960</v>
      </c>
      <c r="C578" s="5" t="s">
        <v>40</v>
      </c>
      <c r="D578" s="5" t="s">
        <v>40</v>
      </c>
      <c r="E578" s="5" t="s">
        <v>166</v>
      </c>
      <c r="F578" s="5" t="s">
        <v>123</v>
      </c>
      <c r="G578" s="5" t="s">
        <v>9</v>
      </c>
      <c r="H578" s="5" t="s">
        <v>10</v>
      </c>
      <c r="I578" s="6">
        <v>50000000</v>
      </c>
      <c r="J578" s="6">
        <v>50000000</v>
      </c>
      <c r="K578" s="5" t="s">
        <v>134</v>
      </c>
      <c r="L578" s="5" t="s">
        <v>126</v>
      </c>
      <c r="M578" s="5" t="s">
        <v>103</v>
      </c>
      <c r="N578" s="5" t="s">
        <v>103</v>
      </c>
      <c r="O578" s="5" t="s">
        <v>196</v>
      </c>
      <c r="P578" s="5" t="s">
        <v>129</v>
      </c>
      <c r="Q578" s="5"/>
      <c r="R578" s="5" t="s">
        <v>197</v>
      </c>
      <c r="S578" s="5" t="s">
        <v>134</v>
      </c>
      <c r="T578" s="5" t="s">
        <v>134</v>
      </c>
      <c r="U578" s="5" t="s">
        <v>134</v>
      </c>
      <c r="V578" s="5" t="s">
        <v>135</v>
      </c>
    </row>
    <row r="579" spans="1:22" ht="14.4" hidden="1" x14ac:dyDescent="0.3">
      <c r="A579" s="5" t="s">
        <v>464</v>
      </c>
      <c r="B579" s="5" t="s">
        <v>961</v>
      </c>
      <c r="C579" s="5" t="s">
        <v>19</v>
      </c>
      <c r="D579" s="5" t="s">
        <v>19</v>
      </c>
      <c r="E579" s="5" t="s">
        <v>389</v>
      </c>
      <c r="F579" s="5" t="s">
        <v>123</v>
      </c>
      <c r="G579" s="5" t="s">
        <v>9</v>
      </c>
      <c r="H579" s="5" t="s">
        <v>10</v>
      </c>
      <c r="I579" s="6">
        <v>450000000</v>
      </c>
      <c r="J579" s="6">
        <v>450000000</v>
      </c>
      <c r="K579" s="5" t="s">
        <v>134</v>
      </c>
      <c r="L579" s="5" t="s">
        <v>126</v>
      </c>
      <c r="M579" s="5" t="s">
        <v>103</v>
      </c>
      <c r="N579" s="5" t="s">
        <v>103</v>
      </c>
      <c r="O579" s="5" t="s">
        <v>196</v>
      </c>
      <c r="P579" s="5" t="s">
        <v>129</v>
      </c>
      <c r="Q579" s="5"/>
      <c r="R579" s="5" t="s">
        <v>197</v>
      </c>
      <c r="S579" s="5" t="s">
        <v>134</v>
      </c>
      <c r="T579" s="5" t="s">
        <v>134</v>
      </c>
      <c r="U579" s="5" t="s">
        <v>134</v>
      </c>
      <c r="V579" s="5" t="s">
        <v>135</v>
      </c>
    </row>
    <row r="580" spans="1:22" ht="14.4" hidden="1" x14ac:dyDescent="0.3">
      <c r="A580" s="5" t="s">
        <v>962</v>
      </c>
      <c r="B580" s="5" t="s">
        <v>98</v>
      </c>
      <c r="C580" s="5" t="s">
        <v>40</v>
      </c>
      <c r="D580" s="5" t="s">
        <v>99</v>
      </c>
      <c r="E580" s="5" t="s">
        <v>166</v>
      </c>
      <c r="F580" s="5" t="s">
        <v>123</v>
      </c>
      <c r="G580" s="5" t="s">
        <v>9</v>
      </c>
      <c r="H580" s="5" t="s">
        <v>10</v>
      </c>
      <c r="I580" s="6">
        <v>435000000</v>
      </c>
      <c r="J580" s="6">
        <v>435000000</v>
      </c>
      <c r="K580" s="5" t="s">
        <v>134</v>
      </c>
      <c r="L580" s="5" t="s">
        <v>126</v>
      </c>
      <c r="M580" s="5" t="s">
        <v>103</v>
      </c>
      <c r="N580" s="5" t="s">
        <v>103</v>
      </c>
      <c r="O580" s="5" t="s">
        <v>196</v>
      </c>
      <c r="P580" s="5" t="s">
        <v>129</v>
      </c>
      <c r="Q580" s="5"/>
      <c r="R580" s="5" t="s">
        <v>197</v>
      </c>
      <c r="S580" s="5" t="s">
        <v>134</v>
      </c>
      <c r="T580" s="5" t="s">
        <v>134</v>
      </c>
      <c r="U580" s="5" t="s">
        <v>134</v>
      </c>
      <c r="V580" s="5" t="s">
        <v>135</v>
      </c>
    </row>
    <row r="581" spans="1:22" ht="14.4" hidden="1" x14ac:dyDescent="0.3">
      <c r="A581" s="5" t="s">
        <v>963</v>
      </c>
      <c r="B581" s="5" t="s">
        <v>964</v>
      </c>
      <c r="C581" s="5" t="s">
        <v>48</v>
      </c>
      <c r="D581" s="5" t="s">
        <v>48</v>
      </c>
      <c r="E581" s="5" t="s">
        <v>150</v>
      </c>
      <c r="F581" s="5" t="s">
        <v>123</v>
      </c>
      <c r="G581" s="5" t="s">
        <v>9</v>
      </c>
      <c r="H581" s="5" t="s">
        <v>18</v>
      </c>
      <c r="I581" s="6">
        <v>92000000</v>
      </c>
      <c r="J581" s="6">
        <v>92000000</v>
      </c>
      <c r="K581" s="5" t="s">
        <v>134</v>
      </c>
      <c r="L581" s="5" t="s">
        <v>126</v>
      </c>
      <c r="M581" s="5" t="s">
        <v>103</v>
      </c>
      <c r="N581" s="5" t="s">
        <v>103</v>
      </c>
      <c r="O581" s="5" t="s">
        <v>296</v>
      </c>
      <c r="P581" s="5" t="s">
        <v>129</v>
      </c>
      <c r="Q581" s="5"/>
      <c r="R581" s="5" t="s">
        <v>191</v>
      </c>
      <c r="S581" s="5" t="s">
        <v>134</v>
      </c>
      <c r="T581" s="5" t="s">
        <v>134</v>
      </c>
      <c r="U581" s="5" t="s">
        <v>134</v>
      </c>
      <c r="V581" s="5" t="s">
        <v>135</v>
      </c>
    </row>
    <row r="582" spans="1:22" ht="14.4" hidden="1" x14ac:dyDescent="0.3">
      <c r="A582" s="5" t="s">
        <v>139</v>
      </c>
      <c r="B582" s="5" t="s">
        <v>965</v>
      </c>
      <c r="C582" s="5" t="s">
        <v>40</v>
      </c>
      <c r="D582" s="5" t="s">
        <v>40</v>
      </c>
      <c r="E582" s="5" t="s">
        <v>166</v>
      </c>
      <c r="F582" s="5" t="s">
        <v>123</v>
      </c>
      <c r="G582" s="5" t="s">
        <v>9</v>
      </c>
      <c r="H582" s="5" t="s">
        <v>10</v>
      </c>
      <c r="I582" s="6">
        <v>40000000</v>
      </c>
      <c r="J582" s="6">
        <v>40000000</v>
      </c>
      <c r="K582" s="5" t="s">
        <v>134</v>
      </c>
      <c r="L582" s="5" t="s">
        <v>126</v>
      </c>
      <c r="M582" s="5" t="s">
        <v>103</v>
      </c>
      <c r="N582" s="5" t="s">
        <v>103</v>
      </c>
      <c r="O582" s="5" t="s">
        <v>196</v>
      </c>
      <c r="P582" s="5" t="s">
        <v>129</v>
      </c>
      <c r="Q582" s="5"/>
      <c r="R582" s="5" t="s">
        <v>197</v>
      </c>
      <c r="S582" s="5" t="s">
        <v>134</v>
      </c>
      <c r="T582" s="5" t="s">
        <v>134</v>
      </c>
      <c r="U582" s="5" t="s">
        <v>134</v>
      </c>
      <c r="V582" s="5" t="s">
        <v>135</v>
      </c>
    </row>
    <row r="583" spans="1:22" ht="14.4" hidden="1" x14ac:dyDescent="0.3">
      <c r="A583" s="5" t="s">
        <v>139</v>
      </c>
      <c r="B583" s="5" t="s">
        <v>966</v>
      </c>
      <c r="C583" s="5" t="s">
        <v>16</v>
      </c>
      <c r="D583" s="5" t="s">
        <v>16</v>
      </c>
      <c r="E583" s="5" t="s">
        <v>171</v>
      </c>
      <c r="F583" s="5" t="s">
        <v>123</v>
      </c>
      <c r="G583" s="5" t="s">
        <v>9</v>
      </c>
      <c r="H583" s="5" t="s">
        <v>10</v>
      </c>
      <c r="I583" s="6">
        <v>95700000</v>
      </c>
      <c r="J583" s="6">
        <v>95700000</v>
      </c>
      <c r="K583" s="5" t="s">
        <v>125</v>
      </c>
      <c r="L583" s="5" t="s">
        <v>126</v>
      </c>
      <c r="M583" s="5" t="s">
        <v>103</v>
      </c>
      <c r="N583" s="5" t="s">
        <v>127</v>
      </c>
      <c r="O583" s="5" t="s">
        <v>201</v>
      </c>
      <c r="P583" s="5" t="s">
        <v>129</v>
      </c>
      <c r="Q583" s="5"/>
      <c r="R583" s="5" t="s">
        <v>202</v>
      </c>
      <c r="S583" s="5" t="s">
        <v>125</v>
      </c>
      <c r="T583" s="5" t="s">
        <v>125</v>
      </c>
      <c r="U583" s="5" t="s">
        <v>125</v>
      </c>
      <c r="V583" s="5" t="s">
        <v>125</v>
      </c>
    </row>
    <row r="584" spans="1:22" ht="14.4" hidden="1" x14ac:dyDescent="0.3">
      <c r="A584" s="5" t="s">
        <v>139</v>
      </c>
      <c r="B584" s="5" t="s">
        <v>967</v>
      </c>
      <c r="C584" s="5" t="s">
        <v>25</v>
      </c>
      <c r="D584" s="5" t="s">
        <v>25</v>
      </c>
      <c r="E584" s="5" t="s">
        <v>141</v>
      </c>
      <c r="F584" s="5" t="s">
        <v>123</v>
      </c>
      <c r="G584" s="5" t="s">
        <v>9</v>
      </c>
      <c r="H584" s="5" t="s">
        <v>10</v>
      </c>
      <c r="I584" s="6">
        <v>114000000</v>
      </c>
      <c r="J584" s="6">
        <v>114000000</v>
      </c>
      <c r="K584" s="5" t="s">
        <v>134</v>
      </c>
      <c r="L584" s="5" t="s">
        <v>126</v>
      </c>
      <c r="M584" s="5" t="s">
        <v>103</v>
      </c>
      <c r="N584" s="5" t="s">
        <v>127</v>
      </c>
      <c r="O584" s="5" t="s">
        <v>201</v>
      </c>
      <c r="P584" s="5" t="s">
        <v>129</v>
      </c>
      <c r="Q584" s="5"/>
      <c r="R584" s="5" t="s">
        <v>202</v>
      </c>
      <c r="S584" s="5" t="s">
        <v>134</v>
      </c>
      <c r="T584" s="5" t="s">
        <v>134</v>
      </c>
      <c r="U584" s="5" t="s">
        <v>134</v>
      </c>
      <c r="V584" s="5" t="s">
        <v>135</v>
      </c>
    </row>
    <row r="585" spans="1:22" ht="14.4" hidden="1" x14ac:dyDescent="0.3">
      <c r="A585" s="5" t="s">
        <v>139</v>
      </c>
      <c r="B585" s="5" t="s">
        <v>968</v>
      </c>
      <c r="C585" s="5" t="s">
        <v>25</v>
      </c>
      <c r="D585" s="5" t="s">
        <v>25</v>
      </c>
      <c r="E585" s="5" t="s">
        <v>141</v>
      </c>
      <c r="F585" s="5" t="s">
        <v>123</v>
      </c>
      <c r="G585" s="5" t="s">
        <v>9</v>
      </c>
      <c r="H585" s="5" t="s">
        <v>10</v>
      </c>
      <c r="I585" s="6">
        <v>104400000</v>
      </c>
      <c r="J585" s="6">
        <v>104400000</v>
      </c>
      <c r="K585" s="5" t="s">
        <v>134</v>
      </c>
      <c r="L585" s="5" t="s">
        <v>126</v>
      </c>
      <c r="M585" s="5" t="s">
        <v>103</v>
      </c>
      <c r="N585" s="5" t="s">
        <v>127</v>
      </c>
      <c r="O585" s="5" t="s">
        <v>201</v>
      </c>
      <c r="P585" s="5" t="s">
        <v>129</v>
      </c>
      <c r="Q585" s="5"/>
      <c r="R585" s="5" t="s">
        <v>202</v>
      </c>
      <c r="S585" s="5" t="s">
        <v>134</v>
      </c>
      <c r="T585" s="5" t="s">
        <v>134</v>
      </c>
      <c r="U585" s="5" t="s">
        <v>134</v>
      </c>
      <c r="V585" s="5" t="s">
        <v>135</v>
      </c>
    </row>
    <row r="586" spans="1:22" ht="14.4" hidden="1" x14ac:dyDescent="0.3">
      <c r="A586" s="5" t="s">
        <v>139</v>
      </c>
      <c r="B586" s="5" t="s">
        <v>969</v>
      </c>
      <c r="C586" s="5" t="s">
        <v>48</v>
      </c>
      <c r="D586" s="5" t="s">
        <v>48</v>
      </c>
      <c r="E586" s="5" t="s">
        <v>166</v>
      </c>
      <c r="F586" s="5" t="s">
        <v>123</v>
      </c>
      <c r="G586" s="5" t="s">
        <v>9</v>
      </c>
      <c r="H586" s="5" t="s">
        <v>10</v>
      </c>
      <c r="I586" s="6">
        <v>48000000</v>
      </c>
      <c r="J586" s="6">
        <v>48000000</v>
      </c>
      <c r="K586" s="5" t="s">
        <v>134</v>
      </c>
      <c r="L586" s="5" t="s">
        <v>126</v>
      </c>
      <c r="M586" s="5" t="s">
        <v>103</v>
      </c>
      <c r="N586" s="5" t="s">
        <v>103</v>
      </c>
      <c r="O586" s="5" t="s">
        <v>172</v>
      </c>
      <c r="P586" s="5" t="s">
        <v>129</v>
      </c>
      <c r="Q586" s="5"/>
      <c r="R586" s="5" t="s">
        <v>174</v>
      </c>
      <c r="S586" s="5" t="s">
        <v>134</v>
      </c>
      <c r="T586" s="5" t="s">
        <v>134</v>
      </c>
      <c r="U586" s="5" t="s">
        <v>134</v>
      </c>
      <c r="V586" s="5" t="s">
        <v>135</v>
      </c>
    </row>
    <row r="587" spans="1:22" ht="14.4" hidden="1" x14ac:dyDescent="0.3">
      <c r="A587" s="5" t="s">
        <v>139</v>
      </c>
      <c r="B587" s="5" t="s">
        <v>970</v>
      </c>
      <c r="C587" s="5" t="s">
        <v>48</v>
      </c>
      <c r="D587" s="5" t="s">
        <v>48</v>
      </c>
      <c r="E587" s="5" t="s">
        <v>166</v>
      </c>
      <c r="F587" s="5" t="s">
        <v>123</v>
      </c>
      <c r="G587" s="5" t="s">
        <v>9</v>
      </c>
      <c r="H587" s="5" t="s">
        <v>10</v>
      </c>
      <c r="I587" s="6">
        <v>52050000</v>
      </c>
      <c r="J587" s="6">
        <v>52050000</v>
      </c>
      <c r="K587" s="5" t="s">
        <v>134</v>
      </c>
      <c r="L587" s="5" t="s">
        <v>126</v>
      </c>
      <c r="M587" s="5" t="s">
        <v>103</v>
      </c>
      <c r="N587" s="5" t="s">
        <v>103</v>
      </c>
      <c r="O587" s="5" t="s">
        <v>172</v>
      </c>
      <c r="P587" s="5" t="s">
        <v>129</v>
      </c>
      <c r="Q587" s="5"/>
      <c r="R587" s="5" t="s">
        <v>174</v>
      </c>
      <c r="S587" s="5" t="s">
        <v>134</v>
      </c>
      <c r="T587" s="5" t="s">
        <v>134</v>
      </c>
      <c r="U587" s="5" t="s">
        <v>134</v>
      </c>
      <c r="V587" s="5" t="s">
        <v>135</v>
      </c>
    </row>
    <row r="588" spans="1:22" ht="14.4" hidden="1" x14ac:dyDescent="0.3">
      <c r="A588" s="5" t="s">
        <v>316</v>
      </c>
      <c r="B588" s="5" t="s">
        <v>971</v>
      </c>
      <c r="C588" s="5" t="s">
        <v>19</v>
      </c>
      <c r="D588" s="5" t="s">
        <v>19</v>
      </c>
      <c r="E588" s="5" t="s">
        <v>252</v>
      </c>
      <c r="F588" s="5" t="s">
        <v>123</v>
      </c>
      <c r="G588" s="5" t="s">
        <v>158</v>
      </c>
      <c r="H588" s="5" t="s">
        <v>10</v>
      </c>
      <c r="I588" s="6">
        <v>540000000</v>
      </c>
      <c r="J588" s="6">
        <v>540000000</v>
      </c>
      <c r="K588" s="5" t="s">
        <v>134</v>
      </c>
      <c r="L588" s="5" t="s">
        <v>126</v>
      </c>
      <c r="M588" s="5" t="s">
        <v>103</v>
      </c>
      <c r="N588" s="5" t="s">
        <v>103</v>
      </c>
      <c r="O588" s="5" t="s">
        <v>318</v>
      </c>
      <c r="P588" s="5" t="s">
        <v>129</v>
      </c>
      <c r="Q588" s="5"/>
      <c r="R588" s="5" t="s">
        <v>319</v>
      </c>
      <c r="S588" s="5" t="s">
        <v>134</v>
      </c>
      <c r="T588" s="5" t="s">
        <v>134</v>
      </c>
      <c r="U588" s="5" t="s">
        <v>134</v>
      </c>
      <c r="V588" s="5" t="s">
        <v>135</v>
      </c>
    </row>
    <row r="589" spans="1:22" ht="14.4" hidden="1" x14ac:dyDescent="0.3">
      <c r="A589" s="5" t="s">
        <v>268</v>
      </c>
      <c r="B589" s="5" t="s">
        <v>972</v>
      </c>
      <c r="C589" s="5" t="s">
        <v>25</v>
      </c>
      <c r="D589" s="5" t="s">
        <v>25</v>
      </c>
      <c r="E589" s="5" t="s">
        <v>171</v>
      </c>
      <c r="F589" s="5" t="s">
        <v>123</v>
      </c>
      <c r="G589" s="5" t="s">
        <v>27</v>
      </c>
      <c r="H589" s="5" t="s">
        <v>10</v>
      </c>
      <c r="I589" s="6">
        <v>350000000</v>
      </c>
      <c r="J589" s="6">
        <v>350000000</v>
      </c>
      <c r="K589" s="5" t="s">
        <v>134</v>
      </c>
      <c r="L589" s="5" t="s">
        <v>126</v>
      </c>
      <c r="M589" s="5" t="s">
        <v>103</v>
      </c>
      <c r="N589" s="5" t="s">
        <v>103</v>
      </c>
      <c r="O589" s="5" t="s">
        <v>441</v>
      </c>
      <c r="P589" s="5" t="s">
        <v>129</v>
      </c>
      <c r="Q589" s="5"/>
      <c r="R589" s="5" t="s">
        <v>442</v>
      </c>
      <c r="S589" s="5" t="s">
        <v>134</v>
      </c>
      <c r="T589" s="5" t="s">
        <v>134</v>
      </c>
      <c r="U589" s="5" t="s">
        <v>134</v>
      </c>
      <c r="V589" s="5" t="s">
        <v>135</v>
      </c>
    </row>
    <row r="590" spans="1:22" ht="14.4" x14ac:dyDescent="0.3">
      <c r="A590" s="5" t="s">
        <v>139</v>
      </c>
      <c r="B590" s="5" t="s">
        <v>973</v>
      </c>
      <c r="C590" s="5" t="s">
        <v>16</v>
      </c>
      <c r="D590" s="5" t="s">
        <v>16</v>
      </c>
      <c r="E590" s="5" t="s">
        <v>171</v>
      </c>
      <c r="F590" s="5" t="s">
        <v>123</v>
      </c>
      <c r="G590" s="5" t="s">
        <v>9</v>
      </c>
      <c r="H590" s="5" t="s">
        <v>10</v>
      </c>
      <c r="I590" s="6">
        <v>109250000</v>
      </c>
      <c r="J590" s="6">
        <v>109250000</v>
      </c>
      <c r="K590" s="5" t="s">
        <v>134</v>
      </c>
      <c r="L590" s="5" t="s">
        <v>126</v>
      </c>
      <c r="M590" s="5" t="s">
        <v>103</v>
      </c>
      <c r="N590" s="5" t="s">
        <v>127</v>
      </c>
      <c r="O590" s="5" t="s">
        <v>414</v>
      </c>
      <c r="P590" s="5" t="s">
        <v>129</v>
      </c>
      <c r="Q590" s="5"/>
      <c r="R590" s="5" t="s">
        <v>418</v>
      </c>
      <c r="S590" s="5" t="s">
        <v>134</v>
      </c>
      <c r="T590" s="5" t="s">
        <v>134</v>
      </c>
      <c r="U590" s="5" t="s">
        <v>134</v>
      </c>
      <c r="V590" s="5" t="s">
        <v>135</v>
      </c>
    </row>
    <row r="591" spans="1:22" ht="14.4" x14ac:dyDescent="0.3">
      <c r="A591" s="5" t="s">
        <v>139</v>
      </c>
      <c r="B591" s="5" t="s">
        <v>41</v>
      </c>
      <c r="C591" s="5" t="s">
        <v>16</v>
      </c>
      <c r="D591" s="5" t="s">
        <v>16</v>
      </c>
      <c r="E591" s="5" t="s">
        <v>171</v>
      </c>
      <c r="F591" s="5" t="s">
        <v>123</v>
      </c>
      <c r="G591" s="5" t="s">
        <v>9</v>
      </c>
      <c r="H591" s="5" t="s">
        <v>10</v>
      </c>
      <c r="I591" s="6">
        <v>100050000</v>
      </c>
      <c r="J591" s="6">
        <v>100050000</v>
      </c>
      <c r="K591" s="5" t="s">
        <v>134</v>
      </c>
      <c r="L591" s="5" t="s">
        <v>126</v>
      </c>
      <c r="M591" s="5" t="s">
        <v>103</v>
      </c>
      <c r="N591" s="5" t="s">
        <v>127</v>
      </c>
      <c r="O591" s="5" t="s">
        <v>414</v>
      </c>
      <c r="P591" s="5" t="s">
        <v>129</v>
      </c>
      <c r="Q591" s="5"/>
      <c r="R591" s="5" t="s">
        <v>418</v>
      </c>
      <c r="S591" s="5" t="s">
        <v>134</v>
      </c>
      <c r="T591" s="5" t="s">
        <v>134</v>
      </c>
      <c r="U591" s="5" t="s">
        <v>134</v>
      </c>
      <c r="V591" s="5" t="s">
        <v>135</v>
      </c>
    </row>
    <row r="592" spans="1:22" ht="14.4" x14ac:dyDescent="0.3">
      <c r="A592" s="5" t="s">
        <v>412</v>
      </c>
      <c r="B592" s="5" t="s">
        <v>974</v>
      </c>
      <c r="C592" s="5" t="s">
        <v>25</v>
      </c>
      <c r="D592" s="5" t="s">
        <v>25</v>
      </c>
      <c r="E592" s="5" t="s">
        <v>185</v>
      </c>
      <c r="F592" s="5" t="s">
        <v>123</v>
      </c>
      <c r="G592" s="5" t="s">
        <v>9</v>
      </c>
      <c r="H592" s="5" t="s">
        <v>10</v>
      </c>
      <c r="I592" s="6">
        <v>178210560</v>
      </c>
      <c r="J592" s="6">
        <v>178210560</v>
      </c>
      <c r="K592" s="5" t="s">
        <v>125</v>
      </c>
      <c r="L592" s="5" t="s">
        <v>159</v>
      </c>
      <c r="M592" s="5" t="s">
        <v>103</v>
      </c>
      <c r="N592" s="5" t="s">
        <v>103</v>
      </c>
      <c r="O592" s="5" t="s">
        <v>414</v>
      </c>
      <c r="P592" s="5" t="s">
        <v>129</v>
      </c>
      <c r="Q592" s="5"/>
      <c r="R592" s="5" t="s">
        <v>418</v>
      </c>
      <c r="S592" s="5" t="s">
        <v>134</v>
      </c>
      <c r="T592" s="5" t="s">
        <v>134</v>
      </c>
      <c r="U592" s="5" t="s">
        <v>134</v>
      </c>
      <c r="V592" s="5" t="s">
        <v>135</v>
      </c>
    </row>
    <row r="593" spans="1:22" ht="14.4" hidden="1" x14ac:dyDescent="0.3">
      <c r="A593" s="5" t="s">
        <v>139</v>
      </c>
      <c r="B593" s="5" t="s">
        <v>975</v>
      </c>
      <c r="C593" s="5" t="s">
        <v>25</v>
      </c>
      <c r="D593" s="5" t="s">
        <v>25</v>
      </c>
      <c r="E593" s="5" t="s">
        <v>141</v>
      </c>
      <c r="F593" s="5" t="s">
        <v>123</v>
      </c>
      <c r="G593" s="5" t="s">
        <v>9</v>
      </c>
      <c r="H593" s="5" t="s">
        <v>10</v>
      </c>
      <c r="I593" s="6">
        <v>114000000</v>
      </c>
      <c r="J593" s="6">
        <v>114000000</v>
      </c>
      <c r="K593" s="5" t="s">
        <v>125</v>
      </c>
      <c r="L593" s="5" t="s">
        <v>126</v>
      </c>
      <c r="M593" s="5" t="s">
        <v>103</v>
      </c>
      <c r="N593" s="5" t="s">
        <v>127</v>
      </c>
      <c r="O593" s="5" t="s">
        <v>142</v>
      </c>
      <c r="P593" s="5" t="s">
        <v>129</v>
      </c>
      <c r="Q593" s="5"/>
      <c r="R593" s="5" t="s">
        <v>143</v>
      </c>
      <c r="S593" s="5" t="s">
        <v>125</v>
      </c>
      <c r="T593" s="5" t="s">
        <v>125</v>
      </c>
      <c r="U593" s="5" t="s">
        <v>125</v>
      </c>
      <c r="V593" s="5" t="s">
        <v>125</v>
      </c>
    </row>
    <row r="594" spans="1:22" ht="14.4" hidden="1" x14ac:dyDescent="0.3">
      <c r="A594" s="5" t="s">
        <v>139</v>
      </c>
      <c r="B594" s="5" t="s">
        <v>976</v>
      </c>
      <c r="C594" s="5" t="s">
        <v>23</v>
      </c>
      <c r="D594" s="5" t="s">
        <v>23</v>
      </c>
      <c r="E594" s="5" t="s">
        <v>252</v>
      </c>
      <c r="F594" s="5" t="s">
        <v>123</v>
      </c>
      <c r="G594" s="5" t="s">
        <v>9</v>
      </c>
      <c r="H594" s="5" t="s">
        <v>10</v>
      </c>
      <c r="I594" s="6">
        <v>24667000</v>
      </c>
      <c r="J594" s="6">
        <v>24667000</v>
      </c>
      <c r="K594" s="5" t="s">
        <v>134</v>
      </c>
      <c r="L594" s="5" t="s">
        <v>126</v>
      </c>
      <c r="M594" s="5" t="s">
        <v>103</v>
      </c>
      <c r="N594" s="5" t="s">
        <v>127</v>
      </c>
      <c r="O594" s="5" t="s">
        <v>253</v>
      </c>
      <c r="P594" s="5" t="s">
        <v>129</v>
      </c>
      <c r="Q594" s="5"/>
      <c r="R594" s="5" t="s">
        <v>254</v>
      </c>
      <c r="S594" s="5" t="s">
        <v>134</v>
      </c>
      <c r="T594" s="5" t="s">
        <v>134</v>
      </c>
      <c r="U594" s="5" t="s">
        <v>134</v>
      </c>
      <c r="V594" s="5" t="s">
        <v>135</v>
      </c>
    </row>
    <row r="595" spans="1:22" ht="14.4" hidden="1" x14ac:dyDescent="0.3">
      <c r="A595" s="5" t="s">
        <v>977</v>
      </c>
      <c r="B595" s="5" t="s">
        <v>978</v>
      </c>
      <c r="C595" s="5" t="s">
        <v>25</v>
      </c>
      <c r="D595" s="5" t="s">
        <v>25</v>
      </c>
      <c r="E595" s="5" t="s">
        <v>141</v>
      </c>
      <c r="F595" s="5" t="s">
        <v>123</v>
      </c>
      <c r="G595" s="5" t="s">
        <v>9</v>
      </c>
      <c r="H595" s="5" t="s">
        <v>10</v>
      </c>
      <c r="I595" s="6">
        <v>924854803</v>
      </c>
      <c r="J595" s="6">
        <v>924854803</v>
      </c>
      <c r="K595" s="5" t="s">
        <v>134</v>
      </c>
      <c r="L595" s="5" t="s">
        <v>159</v>
      </c>
      <c r="M595" s="5" t="s">
        <v>103</v>
      </c>
      <c r="N595" s="5" t="s">
        <v>127</v>
      </c>
      <c r="O595" s="5" t="s">
        <v>834</v>
      </c>
      <c r="P595" s="5" t="s">
        <v>129</v>
      </c>
      <c r="Q595" s="5"/>
      <c r="R595" s="5" t="s">
        <v>415</v>
      </c>
      <c r="S595" s="5" t="s">
        <v>134</v>
      </c>
      <c r="T595" s="5" t="s">
        <v>134</v>
      </c>
      <c r="U595" s="5" t="s">
        <v>134</v>
      </c>
      <c r="V595" s="5" t="s">
        <v>135</v>
      </c>
    </row>
    <row r="596" spans="1:22" ht="14.4" hidden="1" x14ac:dyDescent="0.3">
      <c r="A596" s="5" t="s">
        <v>979</v>
      </c>
      <c r="B596" s="5" t="s">
        <v>980</v>
      </c>
      <c r="C596" s="5" t="s">
        <v>40</v>
      </c>
      <c r="D596" s="5" t="s">
        <v>40</v>
      </c>
      <c r="E596" s="5" t="s">
        <v>166</v>
      </c>
      <c r="F596" s="5" t="s">
        <v>123</v>
      </c>
      <c r="G596" s="5" t="s">
        <v>9</v>
      </c>
      <c r="H596" s="5" t="s">
        <v>10</v>
      </c>
      <c r="I596" s="6">
        <v>1450000000</v>
      </c>
      <c r="J596" s="6">
        <v>1450000000</v>
      </c>
      <c r="K596" s="5" t="s">
        <v>134</v>
      </c>
      <c r="L596" s="5" t="s">
        <v>126</v>
      </c>
      <c r="M596" s="5" t="s">
        <v>103</v>
      </c>
      <c r="N596" s="5" t="s">
        <v>127</v>
      </c>
      <c r="O596" s="5" t="s">
        <v>249</v>
      </c>
      <c r="P596" s="5" t="s">
        <v>129</v>
      </c>
      <c r="Q596" s="5"/>
      <c r="R596" s="5" t="s">
        <v>250</v>
      </c>
      <c r="S596" s="5" t="s">
        <v>134</v>
      </c>
      <c r="T596" s="5" t="s">
        <v>134</v>
      </c>
      <c r="U596" s="5" t="s">
        <v>134</v>
      </c>
      <c r="V596" s="5" t="s">
        <v>135</v>
      </c>
    </row>
    <row r="597" spans="1:22" ht="14.4" hidden="1" x14ac:dyDescent="0.3">
      <c r="A597" s="5" t="s">
        <v>981</v>
      </c>
      <c r="B597" s="5" t="s">
        <v>982</v>
      </c>
      <c r="C597" s="5" t="s">
        <v>25</v>
      </c>
      <c r="D597" s="5" t="s">
        <v>25</v>
      </c>
      <c r="E597" s="5" t="s">
        <v>171</v>
      </c>
      <c r="F597" s="5" t="s">
        <v>123</v>
      </c>
      <c r="G597" s="5" t="s">
        <v>45</v>
      </c>
      <c r="H597" s="5" t="s">
        <v>10</v>
      </c>
      <c r="I597" s="6">
        <v>450000000</v>
      </c>
      <c r="J597" s="6">
        <v>450000000</v>
      </c>
      <c r="K597" s="5" t="s">
        <v>125</v>
      </c>
      <c r="L597" s="5" t="s">
        <v>126</v>
      </c>
      <c r="M597" s="5" t="s">
        <v>103</v>
      </c>
      <c r="N597" s="5" t="s">
        <v>127</v>
      </c>
      <c r="O597" s="5" t="s">
        <v>480</v>
      </c>
      <c r="P597" s="5" t="s">
        <v>129</v>
      </c>
      <c r="Q597" s="5"/>
      <c r="R597" s="5" t="s">
        <v>983</v>
      </c>
      <c r="S597" s="5" t="s">
        <v>125</v>
      </c>
      <c r="T597" s="5" t="s">
        <v>125</v>
      </c>
      <c r="U597" s="5" t="s">
        <v>125</v>
      </c>
      <c r="V597" s="5" t="s">
        <v>125</v>
      </c>
    </row>
    <row r="598" spans="1:22" ht="14.4" hidden="1" x14ac:dyDescent="0.3">
      <c r="A598" s="5" t="s">
        <v>179</v>
      </c>
      <c r="B598" s="5" t="s">
        <v>984</v>
      </c>
      <c r="C598" s="5" t="s">
        <v>25</v>
      </c>
      <c r="D598" s="5" t="s">
        <v>25</v>
      </c>
      <c r="E598" s="5" t="s">
        <v>141</v>
      </c>
      <c r="F598" s="5" t="s">
        <v>123</v>
      </c>
      <c r="G598" s="5" t="s">
        <v>9</v>
      </c>
      <c r="H598" s="5" t="s">
        <v>10</v>
      </c>
      <c r="I598" s="6">
        <v>27000000</v>
      </c>
      <c r="J598" s="6">
        <v>27000000</v>
      </c>
      <c r="K598" s="5" t="s">
        <v>134</v>
      </c>
      <c r="L598" s="5" t="s">
        <v>159</v>
      </c>
      <c r="M598" s="5" t="s">
        <v>103</v>
      </c>
      <c r="N598" s="5" t="s">
        <v>127</v>
      </c>
      <c r="O598" s="5" t="s">
        <v>160</v>
      </c>
      <c r="P598" s="5" t="s">
        <v>129</v>
      </c>
      <c r="Q598" s="5"/>
      <c r="R598" s="5" t="s">
        <v>161</v>
      </c>
      <c r="S598" s="5" t="s">
        <v>134</v>
      </c>
      <c r="T598" s="5" t="s">
        <v>134</v>
      </c>
      <c r="U598" s="5" t="s">
        <v>134</v>
      </c>
      <c r="V598" s="5" t="s">
        <v>135</v>
      </c>
    </row>
    <row r="599" spans="1:22" ht="14.4" hidden="1" x14ac:dyDescent="0.3">
      <c r="A599" s="5" t="s">
        <v>510</v>
      </c>
      <c r="B599" s="5" t="s">
        <v>75</v>
      </c>
      <c r="C599" s="5" t="s">
        <v>11</v>
      </c>
      <c r="D599" s="5" t="s">
        <v>11</v>
      </c>
      <c r="E599" s="5" t="s">
        <v>185</v>
      </c>
      <c r="F599" s="5" t="s">
        <v>123</v>
      </c>
      <c r="G599" s="5" t="s">
        <v>76</v>
      </c>
      <c r="H599" s="5" t="s">
        <v>10</v>
      </c>
      <c r="I599" s="6">
        <v>43567738</v>
      </c>
      <c r="J599" s="6">
        <v>43567738</v>
      </c>
      <c r="K599" s="5" t="s">
        <v>134</v>
      </c>
      <c r="L599" s="5" t="s">
        <v>126</v>
      </c>
      <c r="M599" s="5" t="s">
        <v>103</v>
      </c>
      <c r="N599" s="5" t="s">
        <v>127</v>
      </c>
      <c r="O599" s="5" t="s">
        <v>371</v>
      </c>
      <c r="P599" s="5" t="s">
        <v>129</v>
      </c>
      <c r="Q599" s="5"/>
      <c r="R599" s="5" t="s">
        <v>748</v>
      </c>
      <c r="S599" s="5" t="s">
        <v>134</v>
      </c>
      <c r="T599" s="5" t="s">
        <v>134</v>
      </c>
      <c r="U599" s="5" t="s">
        <v>134</v>
      </c>
      <c r="V599" s="5" t="s">
        <v>135</v>
      </c>
    </row>
    <row r="600" spans="1:22" ht="14.4" hidden="1" x14ac:dyDescent="0.3">
      <c r="A600" s="5" t="s">
        <v>139</v>
      </c>
      <c r="B600" s="5" t="s">
        <v>985</v>
      </c>
      <c r="C600" s="5" t="s">
        <v>19</v>
      </c>
      <c r="D600" s="5" t="s">
        <v>19</v>
      </c>
      <c r="E600" s="5" t="s">
        <v>150</v>
      </c>
      <c r="F600" s="5" t="s">
        <v>123</v>
      </c>
      <c r="G600" s="5" t="s">
        <v>9</v>
      </c>
      <c r="H600" s="5" t="s">
        <v>10</v>
      </c>
      <c r="I600" s="6">
        <v>35000000</v>
      </c>
      <c r="J600" s="6">
        <v>35000000</v>
      </c>
      <c r="K600" s="5" t="s">
        <v>134</v>
      </c>
      <c r="L600" s="5" t="s">
        <v>126</v>
      </c>
      <c r="M600" s="5" t="s">
        <v>103</v>
      </c>
      <c r="N600" s="5" t="s">
        <v>103</v>
      </c>
      <c r="O600" s="5" t="s">
        <v>151</v>
      </c>
      <c r="P600" s="5" t="s">
        <v>129</v>
      </c>
      <c r="Q600" s="5"/>
      <c r="R600" s="5" t="s">
        <v>152</v>
      </c>
      <c r="S600" s="5" t="s">
        <v>134</v>
      </c>
      <c r="T600" s="5" t="s">
        <v>134</v>
      </c>
      <c r="U600" s="5" t="s">
        <v>134</v>
      </c>
      <c r="V600" s="5" t="s">
        <v>135</v>
      </c>
    </row>
    <row r="601" spans="1:22" ht="14.4" hidden="1" x14ac:dyDescent="0.3">
      <c r="A601" s="5" t="s">
        <v>139</v>
      </c>
      <c r="B601" s="5" t="s">
        <v>986</v>
      </c>
      <c r="C601" s="5" t="s">
        <v>19</v>
      </c>
      <c r="D601" s="5" t="s">
        <v>19</v>
      </c>
      <c r="E601" s="5" t="s">
        <v>150</v>
      </c>
      <c r="F601" s="5" t="s">
        <v>123</v>
      </c>
      <c r="G601" s="5" t="s">
        <v>9</v>
      </c>
      <c r="H601" s="5" t="s">
        <v>10</v>
      </c>
      <c r="I601" s="6">
        <v>21352500</v>
      </c>
      <c r="J601" s="6">
        <v>21352500</v>
      </c>
      <c r="K601" s="5" t="s">
        <v>134</v>
      </c>
      <c r="L601" s="5" t="s">
        <v>126</v>
      </c>
      <c r="M601" s="5" t="s">
        <v>103</v>
      </c>
      <c r="N601" s="5" t="s">
        <v>103</v>
      </c>
      <c r="O601" s="5" t="s">
        <v>151</v>
      </c>
      <c r="P601" s="5" t="s">
        <v>129</v>
      </c>
      <c r="Q601" s="5"/>
      <c r="R601" s="5" t="s">
        <v>152</v>
      </c>
      <c r="S601" s="5" t="s">
        <v>134</v>
      </c>
      <c r="T601" s="5" t="s">
        <v>134</v>
      </c>
      <c r="U601" s="5" t="s">
        <v>134</v>
      </c>
      <c r="V601" s="5" t="s">
        <v>135</v>
      </c>
    </row>
    <row r="602" spans="1:22" ht="14.4" hidden="1" x14ac:dyDescent="0.3">
      <c r="A602" s="5" t="s">
        <v>139</v>
      </c>
      <c r="B602" s="5" t="s">
        <v>987</v>
      </c>
      <c r="C602" s="5" t="s">
        <v>23</v>
      </c>
      <c r="D602" s="5" t="s">
        <v>23</v>
      </c>
      <c r="E602" s="5" t="s">
        <v>252</v>
      </c>
      <c r="F602" s="5" t="s">
        <v>123</v>
      </c>
      <c r="G602" s="5" t="s">
        <v>9</v>
      </c>
      <c r="H602" s="5" t="s">
        <v>10</v>
      </c>
      <c r="I602" s="6">
        <v>49335000</v>
      </c>
      <c r="J602" s="6">
        <v>49335000</v>
      </c>
      <c r="K602" s="5" t="s">
        <v>134</v>
      </c>
      <c r="L602" s="5" t="s">
        <v>126</v>
      </c>
      <c r="M602" s="5" t="s">
        <v>103</v>
      </c>
      <c r="N602" s="5" t="s">
        <v>103</v>
      </c>
      <c r="O602" s="5" t="s">
        <v>253</v>
      </c>
      <c r="P602" s="5" t="s">
        <v>129</v>
      </c>
      <c r="Q602" s="5"/>
      <c r="R602" s="5" t="s">
        <v>254</v>
      </c>
      <c r="S602" s="5" t="s">
        <v>134</v>
      </c>
      <c r="T602" s="5" t="s">
        <v>134</v>
      </c>
      <c r="U602" s="5" t="s">
        <v>134</v>
      </c>
      <c r="V602" s="5" t="s">
        <v>135</v>
      </c>
    </row>
    <row r="603" spans="1:22" ht="14.4" hidden="1" x14ac:dyDescent="0.3">
      <c r="A603" s="5" t="s">
        <v>963</v>
      </c>
      <c r="B603" s="5" t="s">
        <v>988</v>
      </c>
      <c r="C603" s="5" t="s">
        <v>48</v>
      </c>
      <c r="D603" s="5" t="s">
        <v>48</v>
      </c>
      <c r="E603" s="5" t="s">
        <v>150</v>
      </c>
      <c r="F603" s="5" t="s">
        <v>123</v>
      </c>
      <c r="G603" s="5" t="s">
        <v>9</v>
      </c>
      <c r="H603" s="5" t="s">
        <v>18</v>
      </c>
      <c r="I603" s="6">
        <v>56729000</v>
      </c>
      <c r="J603" s="6">
        <v>56729000</v>
      </c>
      <c r="K603" s="5" t="s">
        <v>134</v>
      </c>
      <c r="L603" s="5" t="s">
        <v>126</v>
      </c>
      <c r="M603" s="5" t="s">
        <v>103</v>
      </c>
      <c r="N603" s="5" t="s">
        <v>103</v>
      </c>
      <c r="O603" s="5" t="s">
        <v>296</v>
      </c>
      <c r="P603" s="5" t="s">
        <v>129</v>
      </c>
      <c r="Q603" s="5"/>
      <c r="R603" s="5" t="s">
        <v>297</v>
      </c>
      <c r="S603" s="5" t="s">
        <v>134</v>
      </c>
      <c r="T603" s="5" t="s">
        <v>134</v>
      </c>
      <c r="U603" s="5" t="s">
        <v>134</v>
      </c>
      <c r="V603" s="5" t="s">
        <v>135</v>
      </c>
    </row>
    <row r="604" spans="1:22" ht="14.4" hidden="1" x14ac:dyDescent="0.3">
      <c r="A604" s="5" t="s">
        <v>648</v>
      </c>
      <c r="B604" s="5" t="s">
        <v>989</v>
      </c>
      <c r="C604" s="5" t="s">
        <v>23</v>
      </c>
      <c r="D604" s="5" t="s">
        <v>23</v>
      </c>
      <c r="E604" s="5" t="s">
        <v>257</v>
      </c>
      <c r="F604" s="5" t="s">
        <v>123</v>
      </c>
      <c r="G604" s="5" t="s">
        <v>9</v>
      </c>
      <c r="H604" s="5" t="s">
        <v>10</v>
      </c>
      <c r="I604" s="6">
        <v>71412506</v>
      </c>
      <c r="J604" s="6">
        <v>71412506</v>
      </c>
      <c r="K604" s="5" t="s">
        <v>134</v>
      </c>
      <c r="L604" s="5" t="s">
        <v>126</v>
      </c>
      <c r="M604" s="5" t="s">
        <v>103</v>
      </c>
      <c r="N604" s="5" t="s">
        <v>127</v>
      </c>
      <c r="O604" s="5" t="s">
        <v>649</v>
      </c>
      <c r="P604" s="5" t="s">
        <v>129</v>
      </c>
      <c r="Q604" s="5"/>
      <c r="R604" s="5" t="s">
        <v>650</v>
      </c>
      <c r="S604" s="5" t="s">
        <v>134</v>
      </c>
      <c r="T604" s="5" t="s">
        <v>134</v>
      </c>
      <c r="U604" s="5" t="s">
        <v>134</v>
      </c>
      <c r="V604" s="5" t="s">
        <v>135</v>
      </c>
    </row>
    <row r="605" spans="1:22" ht="14.4" hidden="1" x14ac:dyDescent="0.3">
      <c r="A605" s="5" t="s">
        <v>990</v>
      </c>
      <c r="B605" s="5" t="s">
        <v>991</v>
      </c>
      <c r="C605" s="5" t="s">
        <v>25</v>
      </c>
      <c r="D605" s="5" t="s">
        <v>25</v>
      </c>
      <c r="E605" s="5" t="s">
        <v>389</v>
      </c>
      <c r="F605" s="5" t="s">
        <v>123</v>
      </c>
      <c r="G605" s="5" t="s">
        <v>76</v>
      </c>
      <c r="H605" s="5" t="s">
        <v>10</v>
      </c>
      <c r="I605" s="6">
        <v>100000000</v>
      </c>
      <c r="J605" s="6">
        <v>100000000</v>
      </c>
      <c r="K605" s="5" t="s">
        <v>125</v>
      </c>
      <c r="L605" s="5" t="s">
        <v>126</v>
      </c>
      <c r="M605" s="5" t="s">
        <v>103</v>
      </c>
      <c r="N605" s="5" t="s">
        <v>127</v>
      </c>
      <c r="O605" s="5" t="s">
        <v>574</v>
      </c>
      <c r="P605" s="5" t="s">
        <v>129</v>
      </c>
      <c r="Q605" s="5"/>
      <c r="R605" s="5" t="s">
        <v>226</v>
      </c>
      <c r="S605" s="5" t="s">
        <v>125</v>
      </c>
      <c r="T605" s="5" t="s">
        <v>125</v>
      </c>
      <c r="U605" s="5" t="s">
        <v>125</v>
      </c>
      <c r="V605" s="5" t="s">
        <v>125</v>
      </c>
    </row>
    <row r="606" spans="1:22" ht="14.4" hidden="1" x14ac:dyDescent="0.3">
      <c r="A606" s="5" t="s">
        <v>992</v>
      </c>
      <c r="B606" s="5" t="s">
        <v>993</v>
      </c>
      <c r="C606" s="5" t="s">
        <v>25</v>
      </c>
      <c r="D606" s="5" t="s">
        <v>25</v>
      </c>
      <c r="E606" s="5" t="s">
        <v>141</v>
      </c>
      <c r="F606" s="5" t="s">
        <v>123</v>
      </c>
      <c r="G606" s="5" t="s">
        <v>9</v>
      </c>
      <c r="H606" s="5" t="s">
        <v>10</v>
      </c>
      <c r="I606" s="6">
        <v>12000000</v>
      </c>
      <c r="J606" s="6">
        <v>12000000</v>
      </c>
      <c r="K606" s="5" t="s">
        <v>125</v>
      </c>
      <c r="L606" s="5" t="s">
        <v>126</v>
      </c>
      <c r="M606" s="5" t="s">
        <v>103</v>
      </c>
      <c r="N606" s="5" t="s">
        <v>127</v>
      </c>
      <c r="O606" s="5" t="s">
        <v>574</v>
      </c>
      <c r="P606" s="5" t="s">
        <v>129</v>
      </c>
      <c r="Q606" s="5"/>
      <c r="R606" s="5" t="s">
        <v>226</v>
      </c>
      <c r="S606" s="5" t="s">
        <v>125</v>
      </c>
      <c r="T606" s="5" t="s">
        <v>125</v>
      </c>
      <c r="U606" s="5" t="s">
        <v>125</v>
      </c>
      <c r="V606" s="5" t="s">
        <v>125</v>
      </c>
    </row>
    <row r="607" spans="1:22" ht="14.4" hidden="1" x14ac:dyDescent="0.3">
      <c r="A607" s="5" t="s">
        <v>570</v>
      </c>
      <c r="B607" s="5" t="s">
        <v>994</v>
      </c>
      <c r="C607" s="5" t="s">
        <v>16</v>
      </c>
      <c r="D607" s="5" t="s">
        <v>16</v>
      </c>
      <c r="E607" s="5" t="s">
        <v>171</v>
      </c>
      <c r="F607" s="5" t="s">
        <v>123</v>
      </c>
      <c r="G607" s="5" t="s">
        <v>9</v>
      </c>
      <c r="H607" s="5" t="s">
        <v>10</v>
      </c>
      <c r="I607" s="6">
        <v>107100000</v>
      </c>
      <c r="J607" s="6">
        <v>107100000</v>
      </c>
      <c r="K607" s="5" t="s">
        <v>134</v>
      </c>
      <c r="L607" s="5" t="s">
        <v>126</v>
      </c>
      <c r="M607" s="5" t="s">
        <v>103</v>
      </c>
      <c r="N607" s="5" t="s">
        <v>127</v>
      </c>
      <c r="O607" s="5" t="s">
        <v>228</v>
      </c>
      <c r="P607" s="5" t="s">
        <v>129</v>
      </c>
      <c r="Q607" s="5"/>
      <c r="R607" s="5" t="s">
        <v>229</v>
      </c>
      <c r="S607" s="5" t="s">
        <v>134</v>
      </c>
      <c r="T607" s="5" t="s">
        <v>134</v>
      </c>
      <c r="U607" s="5" t="s">
        <v>134</v>
      </c>
      <c r="V607" s="5" t="s">
        <v>135</v>
      </c>
    </row>
    <row r="608" spans="1:22" ht="14.4" hidden="1" x14ac:dyDescent="0.3">
      <c r="A608" s="5" t="s">
        <v>139</v>
      </c>
      <c r="B608" s="5" t="s">
        <v>995</v>
      </c>
      <c r="C608" s="5" t="s">
        <v>13</v>
      </c>
      <c r="D608" s="5" t="s">
        <v>13</v>
      </c>
      <c r="E608" s="5" t="s">
        <v>133</v>
      </c>
      <c r="F608" s="5" t="s">
        <v>123</v>
      </c>
      <c r="G608" s="5" t="s">
        <v>9</v>
      </c>
      <c r="H608" s="5" t="s">
        <v>10</v>
      </c>
      <c r="I608" s="6">
        <v>36000000</v>
      </c>
      <c r="J608" s="6">
        <v>36000000</v>
      </c>
      <c r="K608" s="5" t="s">
        <v>134</v>
      </c>
      <c r="L608" s="5" t="s">
        <v>126</v>
      </c>
      <c r="M608" s="5" t="s">
        <v>103</v>
      </c>
      <c r="N608" s="5" t="s">
        <v>103</v>
      </c>
      <c r="O608" s="5" t="s">
        <v>996</v>
      </c>
      <c r="P608" s="5" t="s">
        <v>129</v>
      </c>
      <c r="Q608" s="5"/>
      <c r="R608" s="5" t="s">
        <v>997</v>
      </c>
      <c r="S608" s="5" t="s">
        <v>134</v>
      </c>
      <c r="T608" s="5" t="s">
        <v>134</v>
      </c>
      <c r="U608" s="5" t="s">
        <v>134</v>
      </c>
      <c r="V608" s="5" t="s">
        <v>135</v>
      </c>
    </row>
    <row r="609" spans="1:22" ht="14.4" x14ac:dyDescent="0.3">
      <c r="A609" s="5" t="s">
        <v>139</v>
      </c>
      <c r="B609" s="5" t="s">
        <v>34</v>
      </c>
      <c r="C609" s="5" t="s">
        <v>13</v>
      </c>
      <c r="D609" s="5" t="s">
        <v>13</v>
      </c>
      <c r="E609" s="5" t="s">
        <v>133</v>
      </c>
      <c r="F609" s="5" t="s">
        <v>123</v>
      </c>
      <c r="G609" s="5" t="s">
        <v>9</v>
      </c>
      <c r="H609" s="5" t="s">
        <v>10</v>
      </c>
      <c r="I609" s="6">
        <v>44000000</v>
      </c>
      <c r="J609" s="6">
        <v>44000000</v>
      </c>
      <c r="K609" s="5" t="s">
        <v>134</v>
      </c>
      <c r="L609" s="5" t="s">
        <v>126</v>
      </c>
      <c r="M609" s="5" t="s">
        <v>103</v>
      </c>
      <c r="N609" s="5" t="s">
        <v>103</v>
      </c>
      <c r="O609" s="5" t="s">
        <v>342</v>
      </c>
      <c r="P609" s="5" t="s">
        <v>129</v>
      </c>
      <c r="Q609" s="5"/>
      <c r="R609" s="5" t="s">
        <v>343</v>
      </c>
      <c r="S609" s="5" t="s">
        <v>134</v>
      </c>
      <c r="T609" s="5" t="s">
        <v>134</v>
      </c>
      <c r="U609" s="5" t="s">
        <v>134</v>
      </c>
      <c r="V609" s="5" t="s">
        <v>135</v>
      </c>
    </row>
    <row r="610" spans="1:22" ht="14.4" hidden="1" x14ac:dyDescent="0.3">
      <c r="A610" s="5" t="s">
        <v>139</v>
      </c>
      <c r="B610" s="5" t="s">
        <v>998</v>
      </c>
      <c r="C610" s="5" t="s">
        <v>16</v>
      </c>
      <c r="D610" s="5" t="s">
        <v>16</v>
      </c>
      <c r="E610" s="5" t="s">
        <v>122</v>
      </c>
      <c r="F610" s="5" t="s">
        <v>123</v>
      </c>
      <c r="G610" s="5" t="s">
        <v>9</v>
      </c>
      <c r="H610" s="5" t="s">
        <v>18</v>
      </c>
      <c r="I610" s="6">
        <v>70000000</v>
      </c>
      <c r="J610" s="6">
        <v>70000000</v>
      </c>
      <c r="K610" s="5" t="s">
        <v>125</v>
      </c>
      <c r="L610" s="5" t="s">
        <v>126</v>
      </c>
      <c r="M610" s="5" t="s">
        <v>103</v>
      </c>
      <c r="N610" s="5" t="s">
        <v>127</v>
      </c>
      <c r="O610" s="5" t="s">
        <v>176</v>
      </c>
      <c r="P610" s="5" t="s">
        <v>129</v>
      </c>
      <c r="Q610" s="5"/>
      <c r="R610" s="5" t="s">
        <v>177</v>
      </c>
      <c r="S610" s="5" t="s">
        <v>125</v>
      </c>
      <c r="T610" s="5" t="s">
        <v>125</v>
      </c>
      <c r="U610" s="5" t="s">
        <v>125</v>
      </c>
      <c r="V610" s="5" t="s">
        <v>125</v>
      </c>
    </row>
    <row r="611" spans="1:22" ht="14.4" hidden="1" x14ac:dyDescent="0.3">
      <c r="A611" s="5" t="s">
        <v>139</v>
      </c>
      <c r="B611" s="5" t="s">
        <v>999</v>
      </c>
      <c r="C611" s="5" t="s">
        <v>16</v>
      </c>
      <c r="D611" s="5" t="s">
        <v>16</v>
      </c>
      <c r="E611" s="5" t="s">
        <v>122</v>
      </c>
      <c r="F611" s="5" t="s">
        <v>123</v>
      </c>
      <c r="G611" s="5" t="s">
        <v>9</v>
      </c>
      <c r="H611" s="5" t="s">
        <v>18</v>
      </c>
      <c r="I611" s="6">
        <v>70000000</v>
      </c>
      <c r="J611" s="6">
        <v>70000000</v>
      </c>
      <c r="K611" s="5" t="s">
        <v>125</v>
      </c>
      <c r="L611" s="5" t="s">
        <v>126</v>
      </c>
      <c r="M611" s="5" t="s">
        <v>103</v>
      </c>
      <c r="N611" s="5" t="s">
        <v>127</v>
      </c>
      <c r="O611" s="5" t="s">
        <v>176</v>
      </c>
      <c r="P611" s="5" t="s">
        <v>129</v>
      </c>
      <c r="Q611" s="5"/>
      <c r="R611" s="5" t="s">
        <v>177</v>
      </c>
      <c r="S611" s="5" t="s">
        <v>125</v>
      </c>
      <c r="T611" s="5" t="s">
        <v>125</v>
      </c>
      <c r="U611" s="5" t="s">
        <v>125</v>
      </c>
      <c r="V611" s="5" t="s">
        <v>125</v>
      </c>
    </row>
    <row r="612" spans="1:22" ht="14.4" hidden="1" x14ac:dyDescent="0.3">
      <c r="A612" s="5" t="s">
        <v>139</v>
      </c>
      <c r="B612" s="5" t="s">
        <v>1000</v>
      </c>
      <c r="C612" s="5" t="s">
        <v>16</v>
      </c>
      <c r="D612" s="5" t="s">
        <v>16</v>
      </c>
      <c r="E612" s="5" t="s">
        <v>122</v>
      </c>
      <c r="F612" s="5" t="s">
        <v>123</v>
      </c>
      <c r="G612" s="5" t="s">
        <v>9</v>
      </c>
      <c r="H612" s="5" t="s">
        <v>18</v>
      </c>
      <c r="I612" s="6">
        <v>70000000</v>
      </c>
      <c r="J612" s="6">
        <v>70000000</v>
      </c>
      <c r="K612" s="5" t="s">
        <v>125</v>
      </c>
      <c r="L612" s="5" t="s">
        <v>126</v>
      </c>
      <c r="M612" s="5" t="s">
        <v>103</v>
      </c>
      <c r="N612" s="5" t="s">
        <v>127</v>
      </c>
      <c r="O612" s="5" t="s">
        <v>176</v>
      </c>
      <c r="P612" s="5" t="s">
        <v>129</v>
      </c>
      <c r="Q612" s="5"/>
      <c r="R612" s="5" t="s">
        <v>177</v>
      </c>
      <c r="S612" s="5" t="s">
        <v>125</v>
      </c>
      <c r="T612" s="5" t="s">
        <v>125</v>
      </c>
      <c r="U612" s="5" t="s">
        <v>125</v>
      </c>
      <c r="V612" s="5" t="s">
        <v>125</v>
      </c>
    </row>
    <row r="613" spans="1:22" ht="14.4" hidden="1" x14ac:dyDescent="0.3">
      <c r="A613" s="5" t="s">
        <v>139</v>
      </c>
      <c r="B613" s="5" t="s">
        <v>1001</v>
      </c>
      <c r="C613" s="5" t="s">
        <v>19</v>
      </c>
      <c r="D613" s="5" t="s">
        <v>19</v>
      </c>
      <c r="E613" s="5" t="s">
        <v>150</v>
      </c>
      <c r="F613" s="5" t="s">
        <v>123</v>
      </c>
      <c r="G613" s="5" t="s">
        <v>9</v>
      </c>
      <c r="H613" s="5" t="s">
        <v>10</v>
      </c>
      <c r="I613" s="6">
        <v>35550000</v>
      </c>
      <c r="J613" s="6">
        <v>35550000</v>
      </c>
      <c r="K613" s="5" t="s">
        <v>134</v>
      </c>
      <c r="L613" s="5" t="s">
        <v>126</v>
      </c>
      <c r="M613" s="5" t="s">
        <v>103</v>
      </c>
      <c r="N613" s="5" t="s">
        <v>127</v>
      </c>
      <c r="O613" s="5" t="s">
        <v>186</v>
      </c>
      <c r="P613" s="5" t="s">
        <v>129</v>
      </c>
      <c r="Q613" s="5"/>
      <c r="R613" s="5" t="s">
        <v>187</v>
      </c>
      <c r="S613" s="5" t="s">
        <v>134</v>
      </c>
      <c r="T613" s="5" t="s">
        <v>134</v>
      </c>
      <c r="U613" s="5" t="s">
        <v>134</v>
      </c>
      <c r="V613" s="5" t="s">
        <v>135</v>
      </c>
    </row>
    <row r="614" spans="1:22" ht="14.4" hidden="1" x14ac:dyDescent="0.3">
      <c r="A614" s="5" t="s">
        <v>139</v>
      </c>
      <c r="B614" s="5" t="s">
        <v>1002</v>
      </c>
      <c r="C614" s="5" t="s">
        <v>25</v>
      </c>
      <c r="D614" s="5" t="s">
        <v>25</v>
      </c>
      <c r="E614" s="5" t="s">
        <v>141</v>
      </c>
      <c r="F614" s="5" t="s">
        <v>123</v>
      </c>
      <c r="G614" s="5" t="s">
        <v>9</v>
      </c>
      <c r="H614" s="5" t="s">
        <v>10</v>
      </c>
      <c r="I614" s="6">
        <v>120000000</v>
      </c>
      <c r="J614" s="6">
        <v>120000000</v>
      </c>
      <c r="K614" s="5" t="s">
        <v>134</v>
      </c>
      <c r="L614" s="5" t="s">
        <v>126</v>
      </c>
      <c r="M614" s="5" t="s">
        <v>103</v>
      </c>
      <c r="N614" s="5" t="s">
        <v>127</v>
      </c>
      <c r="O614" s="5" t="s">
        <v>375</v>
      </c>
      <c r="P614" s="5" t="s">
        <v>129</v>
      </c>
      <c r="Q614" s="5"/>
      <c r="R614" s="5" t="s">
        <v>376</v>
      </c>
      <c r="S614" s="5" t="s">
        <v>134</v>
      </c>
      <c r="T614" s="5" t="s">
        <v>134</v>
      </c>
      <c r="U614" s="5" t="s">
        <v>134</v>
      </c>
      <c r="V614" s="5" t="s">
        <v>135</v>
      </c>
    </row>
    <row r="615" spans="1:22" ht="14.4" hidden="1" x14ac:dyDescent="0.3">
      <c r="A615" s="5" t="s">
        <v>139</v>
      </c>
      <c r="B615" s="5" t="s">
        <v>1003</v>
      </c>
      <c r="C615" s="5" t="s">
        <v>25</v>
      </c>
      <c r="D615" s="5" t="s">
        <v>25</v>
      </c>
      <c r="E615" s="5" t="s">
        <v>103</v>
      </c>
      <c r="F615" s="5" t="s">
        <v>123</v>
      </c>
      <c r="G615" s="5" t="s">
        <v>9</v>
      </c>
      <c r="H615" s="5" t="s">
        <v>10</v>
      </c>
      <c r="I615" s="6">
        <v>41400000</v>
      </c>
      <c r="J615" s="6">
        <v>41400000</v>
      </c>
      <c r="K615" s="5" t="s">
        <v>125</v>
      </c>
      <c r="L615" s="5" t="s">
        <v>126</v>
      </c>
      <c r="M615" s="5" t="s">
        <v>103</v>
      </c>
      <c r="N615" s="5" t="s">
        <v>127</v>
      </c>
      <c r="O615" s="5" t="s">
        <v>217</v>
      </c>
      <c r="P615" s="5" t="s">
        <v>129</v>
      </c>
      <c r="Q615" s="5"/>
      <c r="R615" s="5" t="s">
        <v>218</v>
      </c>
      <c r="S615" s="5" t="s">
        <v>125</v>
      </c>
      <c r="T615" s="5" t="s">
        <v>125</v>
      </c>
      <c r="U615" s="5" t="s">
        <v>125</v>
      </c>
      <c r="V615" s="5" t="s">
        <v>125</v>
      </c>
    </row>
    <row r="616" spans="1:22" ht="14.4" hidden="1" x14ac:dyDescent="0.3">
      <c r="A616" s="5" t="s">
        <v>139</v>
      </c>
      <c r="B616" s="5" t="s">
        <v>1004</v>
      </c>
      <c r="C616" s="5" t="s">
        <v>16</v>
      </c>
      <c r="D616" s="5" t="s">
        <v>16</v>
      </c>
      <c r="E616" s="5" t="s">
        <v>171</v>
      </c>
      <c r="F616" s="5" t="s">
        <v>123</v>
      </c>
      <c r="G616" s="5" t="s">
        <v>9</v>
      </c>
      <c r="H616" s="5" t="s">
        <v>10</v>
      </c>
      <c r="I616" s="6">
        <v>66000000</v>
      </c>
      <c r="J616" s="6">
        <v>66000000</v>
      </c>
      <c r="K616" s="5" t="s">
        <v>134</v>
      </c>
      <c r="L616" s="5" t="s">
        <v>126</v>
      </c>
      <c r="M616" s="5" t="s">
        <v>103</v>
      </c>
      <c r="N616" s="5" t="s">
        <v>127</v>
      </c>
      <c r="O616" s="5" t="s">
        <v>176</v>
      </c>
      <c r="P616" s="5" t="s">
        <v>129</v>
      </c>
      <c r="Q616" s="5"/>
      <c r="R616" s="5" t="s">
        <v>177</v>
      </c>
      <c r="S616" s="5" t="s">
        <v>134</v>
      </c>
      <c r="T616" s="5" t="s">
        <v>134</v>
      </c>
      <c r="U616" s="5" t="s">
        <v>134</v>
      </c>
      <c r="V616" s="5" t="s">
        <v>135</v>
      </c>
    </row>
    <row r="617" spans="1:22" ht="14.4" hidden="1" x14ac:dyDescent="0.3">
      <c r="A617" s="5" t="s">
        <v>139</v>
      </c>
      <c r="B617" s="5" t="s">
        <v>1005</v>
      </c>
      <c r="C617" s="5" t="s">
        <v>19</v>
      </c>
      <c r="D617" s="5" t="s">
        <v>19</v>
      </c>
      <c r="E617" s="5" t="s">
        <v>150</v>
      </c>
      <c r="F617" s="5" t="s">
        <v>123</v>
      </c>
      <c r="G617" s="5" t="s">
        <v>9</v>
      </c>
      <c r="H617" s="5" t="s">
        <v>10</v>
      </c>
      <c r="I617" s="6">
        <v>22500000</v>
      </c>
      <c r="J617" s="6">
        <v>22500000</v>
      </c>
      <c r="K617" s="5" t="s">
        <v>134</v>
      </c>
      <c r="L617" s="5" t="s">
        <v>126</v>
      </c>
      <c r="M617" s="5" t="s">
        <v>103</v>
      </c>
      <c r="N617" s="5" t="s">
        <v>103</v>
      </c>
      <c r="O617" s="5" t="s">
        <v>186</v>
      </c>
      <c r="P617" s="5" t="s">
        <v>129</v>
      </c>
      <c r="Q617" s="5"/>
      <c r="R617" s="5" t="s">
        <v>187</v>
      </c>
      <c r="S617" s="5" t="s">
        <v>134</v>
      </c>
      <c r="T617" s="5" t="s">
        <v>134</v>
      </c>
      <c r="U617" s="5" t="s">
        <v>134</v>
      </c>
      <c r="V617" s="5" t="s">
        <v>135</v>
      </c>
    </row>
    <row r="618" spans="1:22" ht="14.4" hidden="1" x14ac:dyDescent="0.3">
      <c r="A618" s="5" t="s">
        <v>139</v>
      </c>
      <c r="B618" s="5" t="s">
        <v>1006</v>
      </c>
      <c r="C618" s="5" t="s">
        <v>23</v>
      </c>
      <c r="D618" s="5" t="s">
        <v>23</v>
      </c>
      <c r="E618" s="5" t="s">
        <v>252</v>
      </c>
      <c r="F618" s="5" t="s">
        <v>123</v>
      </c>
      <c r="G618" s="5" t="s">
        <v>9</v>
      </c>
      <c r="H618" s="5" t="s">
        <v>10</v>
      </c>
      <c r="I618" s="6">
        <v>37947000</v>
      </c>
      <c r="J618" s="6">
        <v>37947000</v>
      </c>
      <c r="K618" s="5" t="s">
        <v>134</v>
      </c>
      <c r="L618" s="5" t="s">
        <v>126</v>
      </c>
      <c r="M618" s="5" t="s">
        <v>103</v>
      </c>
      <c r="N618" s="5" t="s">
        <v>103</v>
      </c>
      <c r="O618" s="5" t="s">
        <v>253</v>
      </c>
      <c r="P618" s="5" t="s">
        <v>129</v>
      </c>
      <c r="Q618" s="5"/>
      <c r="R618" s="5" t="s">
        <v>254</v>
      </c>
      <c r="S618" s="5" t="s">
        <v>134</v>
      </c>
      <c r="T618" s="5" t="s">
        <v>134</v>
      </c>
      <c r="U618" s="5" t="s">
        <v>134</v>
      </c>
      <c r="V618" s="5" t="s">
        <v>135</v>
      </c>
    </row>
    <row r="619" spans="1:22" ht="14.4" hidden="1" x14ac:dyDescent="0.3">
      <c r="A619" s="5" t="s">
        <v>139</v>
      </c>
      <c r="B619" s="5" t="s">
        <v>1007</v>
      </c>
      <c r="C619" s="5" t="s">
        <v>48</v>
      </c>
      <c r="D619" s="5" t="s">
        <v>48</v>
      </c>
      <c r="E619" s="5" t="s">
        <v>166</v>
      </c>
      <c r="F619" s="5" t="s">
        <v>123</v>
      </c>
      <c r="G619" s="5" t="s">
        <v>9</v>
      </c>
      <c r="H619" s="5" t="s">
        <v>10</v>
      </c>
      <c r="I619" s="6">
        <v>75000000</v>
      </c>
      <c r="J619" s="6">
        <v>75000000</v>
      </c>
      <c r="K619" s="5" t="s">
        <v>134</v>
      </c>
      <c r="L619" s="5" t="s">
        <v>126</v>
      </c>
      <c r="M619" s="5" t="s">
        <v>103</v>
      </c>
      <c r="N619" s="5" t="s">
        <v>103</v>
      </c>
      <c r="O619" s="5" t="s">
        <v>249</v>
      </c>
      <c r="P619" s="5" t="s">
        <v>129</v>
      </c>
      <c r="Q619" s="5"/>
      <c r="R619" s="5" t="s">
        <v>250</v>
      </c>
      <c r="S619" s="5" t="s">
        <v>134</v>
      </c>
      <c r="T619" s="5" t="s">
        <v>134</v>
      </c>
      <c r="U619" s="5" t="s">
        <v>134</v>
      </c>
      <c r="V619" s="5" t="s">
        <v>135</v>
      </c>
    </row>
    <row r="620" spans="1:22" ht="14.4" hidden="1" x14ac:dyDescent="0.3">
      <c r="A620" s="5" t="s">
        <v>139</v>
      </c>
      <c r="B620" s="5" t="s">
        <v>1008</v>
      </c>
      <c r="C620" s="5" t="s">
        <v>19</v>
      </c>
      <c r="D620" s="5" t="s">
        <v>19</v>
      </c>
      <c r="E620" s="5" t="s">
        <v>150</v>
      </c>
      <c r="F620" s="5" t="s">
        <v>123</v>
      </c>
      <c r="G620" s="5" t="s">
        <v>9</v>
      </c>
      <c r="H620" s="5" t="s">
        <v>10</v>
      </c>
      <c r="I620" s="6">
        <v>4440000</v>
      </c>
      <c r="J620" s="6">
        <v>4440000</v>
      </c>
      <c r="K620" s="5" t="s">
        <v>134</v>
      </c>
      <c r="L620" s="5" t="s">
        <v>126</v>
      </c>
      <c r="M620" s="5" t="s">
        <v>103</v>
      </c>
      <c r="N620" s="5" t="s">
        <v>103</v>
      </c>
      <c r="O620" s="5" t="s">
        <v>249</v>
      </c>
      <c r="P620" s="5" t="s">
        <v>129</v>
      </c>
      <c r="Q620" s="5"/>
      <c r="R620" s="5" t="s">
        <v>250</v>
      </c>
      <c r="S620" s="5" t="s">
        <v>134</v>
      </c>
      <c r="T620" s="5" t="s">
        <v>134</v>
      </c>
      <c r="U620" s="5" t="s">
        <v>134</v>
      </c>
      <c r="V620" s="5" t="s">
        <v>135</v>
      </c>
    </row>
    <row r="621" spans="1:22" ht="14.4" hidden="1" x14ac:dyDescent="0.3">
      <c r="A621" s="5" t="s">
        <v>139</v>
      </c>
      <c r="B621" s="5" t="s">
        <v>1009</v>
      </c>
      <c r="C621" s="5" t="s">
        <v>19</v>
      </c>
      <c r="D621" s="5" t="s">
        <v>19</v>
      </c>
      <c r="E621" s="5" t="s">
        <v>166</v>
      </c>
      <c r="F621" s="5" t="s">
        <v>123</v>
      </c>
      <c r="G621" s="5" t="s">
        <v>9</v>
      </c>
      <c r="H621" s="5" t="s">
        <v>10</v>
      </c>
      <c r="I621" s="6">
        <v>24911250</v>
      </c>
      <c r="J621" s="6">
        <v>24911250</v>
      </c>
      <c r="K621" s="5" t="s">
        <v>134</v>
      </c>
      <c r="L621" s="5" t="s">
        <v>126</v>
      </c>
      <c r="M621" s="5" t="s">
        <v>103</v>
      </c>
      <c r="N621" s="5" t="s">
        <v>103</v>
      </c>
      <c r="O621" s="5" t="s">
        <v>1010</v>
      </c>
      <c r="P621" s="5" t="s">
        <v>129</v>
      </c>
      <c r="Q621" s="5"/>
      <c r="R621" s="5" t="s">
        <v>1011</v>
      </c>
      <c r="S621" s="5" t="s">
        <v>134</v>
      </c>
      <c r="T621" s="5" t="s">
        <v>134</v>
      </c>
      <c r="U621" s="5" t="s">
        <v>134</v>
      </c>
      <c r="V621" s="5" t="s">
        <v>135</v>
      </c>
    </row>
    <row r="622" spans="1:22" ht="14.4" hidden="1" x14ac:dyDescent="0.3">
      <c r="A622" s="5" t="s">
        <v>139</v>
      </c>
      <c r="B622" s="5" t="s">
        <v>1012</v>
      </c>
      <c r="C622" s="5" t="s">
        <v>19</v>
      </c>
      <c r="D622" s="5" t="s">
        <v>19</v>
      </c>
      <c r="E622" s="5" t="s">
        <v>150</v>
      </c>
      <c r="F622" s="5" t="s">
        <v>123</v>
      </c>
      <c r="G622" s="5" t="s">
        <v>9</v>
      </c>
      <c r="H622" s="5" t="s">
        <v>10</v>
      </c>
      <c r="I622" s="6">
        <v>140000000</v>
      </c>
      <c r="J622" s="6">
        <v>140000000</v>
      </c>
      <c r="K622" s="5" t="s">
        <v>134</v>
      </c>
      <c r="L622" s="5" t="s">
        <v>1013</v>
      </c>
      <c r="M622" s="5" t="s">
        <v>103</v>
      </c>
      <c r="N622" s="5" t="s">
        <v>127</v>
      </c>
      <c r="O622" s="5" t="s">
        <v>253</v>
      </c>
      <c r="P622" s="5" t="s">
        <v>129</v>
      </c>
      <c r="Q622" s="5"/>
      <c r="R622" s="5" t="s">
        <v>254</v>
      </c>
      <c r="S622" s="5" t="s">
        <v>134</v>
      </c>
      <c r="T622" s="5" t="s">
        <v>134</v>
      </c>
      <c r="U622" s="5" t="s">
        <v>134</v>
      </c>
      <c r="V622" s="5" t="s">
        <v>135</v>
      </c>
    </row>
    <row r="623" spans="1:22" ht="14.4" hidden="1" x14ac:dyDescent="0.3">
      <c r="A623" s="5" t="s">
        <v>1014</v>
      </c>
      <c r="B623" s="5" t="s">
        <v>52</v>
      </c>
      <c r="C623" s="5" t="s">
        <v>16</v>
      </c>
      <c r="D623" s="5" t="s">
        <v>16</v>
      </c>
      <c r="E623" s="5" t="s">
        <v>171</v>
      </c>
      <c r="F623" s="5" t="s">
        <v>123</v>
      </c>
      <c r="G623" s="5" t="s">
        <v>9</v>
      </c>
      <c r="H623" s="5" t="s">
        <v>10</v>
      </c>
      <c r="I623" s="6">
        <v>11200000</v>
      </c>
      <c r="J623" s="6">
        <v>11200000</v>
      </c>
      <c r="K623" s="5" t="s">
        <v>125</v>
      </c>
      <c r="L623" s="5" t="s">
        <v>1013</v>
      </c>
      <c r="M623" s="5" t="s">
        <v>103</v>
      </c>
      <c r="N623" s="5" t="s">
        <v>127</v>
      </c>
      <c r="O623" s="5" t="s">
        <v>834</v>
      </c>
      <c r="P623" s="5" t="s">
        <v>129</v>
      </c>
      <c r="Q623" s="5"/>
      <c r="R623" s="5" t="s">
        <v>415</v>
      </c>
      <c r="S623" s="5" t="s">
        <v>125</v>
      </c>
      <c r="T623" s="5" t="s">
        <v>125</v>
      </c>
      <c r="U623" s="5" t="s">
        <v>125</v>
      </c>
      <c r="V623" s="5" t="s">
        <v>125</v>
      </c>
    </row>
    <row r="624" spans="1:22" ht="14.4" hidden="1" x14ac:dyDescent="0.3">
      <c r="A624" s="5" t="s">
        <v>139</v>
      </c>
      <c r="B624" s="5" t="s">
        <v>1015</v>
      </c>
      <c r="C624" s="5" t="s">
        <v>23</v>
      </c>
      <c r="D624" s="5" t="s">
        <v>23</v>
      </c>
      <c r="E624" s="5" t="s">
        <v>252</v>
      </c>
      <c r="F624" s="5" t="s">
        <v>123</v>
      </c>
      <c r="G624" s="5" t="s">
        <v>9</v>
      </c>
      <c r="H624" s="5" t="s">
        <v>10</v>
      </c>
      <c r="I624" s="6">
        <v>21352500</v>
      </c>
      <c r="J624" s="6">
        <v>21352500</v>
      </c>
      <c r="K624" s="5" t="s">
        <v>134</v>
      </c>
      <c r="L624" s="5" t="s">
        <v>126</v>
      </c>
      <c r="M624" s="5" t="s">
        <v>103</v>
      </c>
      <c r="N624" s="5" t="s">
        <v>103</v>
      </c>
      <c r="O624" s="5" t="s">
        <v>296</v>
      </c>
      <c r="P624" s="5" t="s">
        <v>129</v>
      </c>
      <c r="Q624" s="5"/>
      <c r="R624" s="5" t="s">
        <v>297</v>
      </c>
      <c r="S624" s="5" t="s">
        <v>134</v>
      </c>
      <c r="T624" s="5" t="s">
        <v>134</v>
      </c>
      <c r="U624" s="5" t="s">
        <v>134</v>
      </c>
      <c r="V624" s="5" t="s">
        <v>135</v>
      </c>
    </row>
    <row r="625" spans="1:22" ht="14.4" hidden="1" x14ac:dyDescent="0.3">
      <c r="A625" s="5" t="s">
        <v>139</v>
      </c>
      <c r="B625" s="5" t="s">
        <v>1016</v>
      </c>
      <c r="C625" s="5" t="s">
        <v>23</v>
      </c>
      <c r="D625" s="5" t="s">
        <v>23</v>
      </c>
      <c r="E625" s="5" t="s">
        <v>252</v>
      </c>
      <c r="F625" s="5" t="s">
        <v>123</v>
      </c>
      <c r="G625" s="5" t="s">
        <v>9</v>
      </c>
      <c r="H625" s="5" t="s">
        <v>10</v>
      </c>
      <c r="I625" s="6">
        <v>32028750</v>
      </c>
      <c r="J625" s="6">
        <v>32028750</v>
      </c>
      <c r="K625" s="5" t="s">
        <v>134</v>
      </c>
      <c r="L625" s="5" t="s">
        <v>126</v>
      </c>
      <c r="M625" s="5" t="s">
        <v>103</v>
      </c>
      <c r="N625" s="5" t="s">
        <v>103</v>
      </c>
      <c r="O625" s="5" t="s">
        <v>296</v>
      </c>
      <c r="P625" s="5" t="s">
        <v>129</v>
      </c>
      <c r="Q625" s="5"/>
      <c r="R625" s="5" t="s">
        <v>297</v>
      </c>
      <c r="S625" s="5" t="s">
        <v>134</v>
      </c>
      <c r="T625" s="5" t="s">
        <v>134</v>
      </c>
      <c r="U625" s="5" t="s">
        <v>134</v>
      </c>
      <c r="V625" s="5" t="s">
        <v>135</v>
      </c>
    </row>
    <row r="626" spans="1:22" ht="14.4" hidden="1" x14ac:dyDescent="0.3">
      <c r="A626" s="5" t="s">
        <v>139</v>
      </c>
      <c r="B626" s="5" t="s">
        <v>93</v>
      </c>
      <c r="C626" s="5" t="s">
        <v>25</v>
      </c>
      <c r="D626" s="5" t="s">
        <v>25</v>
      </c>
      <c r="E626" s="5" t="s">
        <v>141</v>
      </c>
      <c r="F626" s="5" t="s">
        <v>123</v>
      </c>
      <c r="G626" s="5" t="s">
        <v>9</v>
      </c>
      <c r="H626" s="5" t="s">
        <v>10</v>
      </c>
      <c r="I626" s="6">
        <v>94800000</v>
      </c>
      <c r="J626" s="6">
        <v>94800000</v>
      </c>
      <c r="K626" s="5" t="s">
        <v>134</v>
      </c>
      <c r="L626" s="5" t="s">
        <v>126</v>
      </c>
      <c r="M626" s="5" t="s">
        <v>103</v>
      </c>
      <c r="N626" s="5" t="s">
        <v>127</v>
      </c>
      <c r="O626" s="5" t="s">
        <v>212</v>
      </c>
      <c r="P626" s="5" t="s">
        <v>129</v>
      </c>
      <c r="Q626" s="5"/>
      <c r="R626" s="5" t="s">
        <v>213</v>
      </c>
      <c r="S626" s="5" t="s">
        <v>134</v>
      </c>
      <c r="T626" s="5" t="s">
        <v>134</v>
      </c>
      <c r="U626" s="5" t="s">
        <v>134</v>
      </c>
      <c r="V626" s="5" t="s">
        <v>135</v>
      </c>
    </row>
    <row r="627" spans="1:22" ht="14.4" hidden="1" x14ac:dyDescent="0.3">
      <c r="A627" s="5" t="s">
        <v>139</v>
      </c>
      <c r="B627" s="5" t="s">
        <v>1017</v>
      </c>
      <c r="C627" s="5" t="s">
        <v>16</v>
      </c>
      <c r="D627" s="5" t="s">
        <v>16</v>
      </c>
      <c r="E627" s="5" t="s">
        <v>171</v>
      </c>
      <c r="F627" s="5" t="s">
        <v>123</v>
      </c>
      <c r="G627" s="5" t="s">
        <v>9</v>
      </c>
      <c r="H627" s="5" t="s">
        <v>10</v>
      </c>
      <c r="I627" s="6">
        <v>138600000</v>
      </c>
      <c r="J627" s="6">
        <v>138600000</v>
      </c>
      <c r="K627" s="5" t="s">
        <v>134</v>
      </c>
      <c r="L627" s="5" t="s">
        <v>126</v>
      </c>
      <c r="M627" s="5" t="s">
        <v>103</v>
      </c>
      <c r="N627" s="5" t="s">
        <v>127</v>
      </c>
      <c r="O627" s="5" t="s">
        <v>212</v>
      </c>
      <c r="P627" s="5" t="s">
        <v>129</v>
      </c>
      <c r="Q627" s="5"/>
      <c r="R627" s="5" t="s">
        <v>213</v>
      </c>
      <c r="S627" s="5" t="s">
        <v>134</v>
      </c>
      <c r="T627" s="5" t="s">
        <v>134</v>
      </c>
      <c r="U627" s="5" t="s">
        <v>134</v>
      </c>
      <c r="V627" s="5" t="s">
        <v>135</v>
      </c>
    </row>
    <row r="628" spans="1:22" ht="14.4" hidden="1" x14ac:dyDescent="0.3">
      <c r="A628" s="5" t="s">
        <v>1018</v>
      </c>
      <c r="B628" s="5" t="s">
        <v>1019</v>
      </c>
      <c r="C628" s="5" t="s">
        <v>78</v>
      </c>
      <c r="D628" s="5" t="s">
        <v>78</v>
      </c>
      <c r="E628" s="5" t="s">
        <v>138</v>
      </c>
      <c r="F628" s="5" t="s">
        <v>123</v>
      </c>
      <c r="G628" s="5" t="s">
        <v>9</v>
      </c>
      <c r="H628" s="5" t="s">
        <v>10</v>
      </c>
      <c r="I628" s="6">
        <v>50000000</v>
      </c>
      <c r="J628" s="6">
        <v>50000000</v>
      </c>
      <c r="K628" s="5" t="s">
        <v>125</v>
      </c>
      <c r="L628" s="5" t="s">
        <v>126</v>
      </c>
      <c r="M628" s="5" t="s">
        <v>103</v>
      </c>
      <c r="N628" s="5" t="s">
        <v>127</v>
      </c>
      <c r="O628" s="5" t="s">
        <v>1020</v>
      </c>
      <c r="P628" s="5" t="s">
        <v>129</v>
      </c>
      <c r="Q628" s="5"/>
      <c r="R628" s="5" t="s">
        <v>845</v>
      </c>
      <c r="S628" s="5" t="s">
        <v>125</v>
      </c>
      <c r="T628" s="5" t="s">
        <v>125</v>
      </c>
      <c r="U628" s="5" t="s">
        <v>125</v>
      </c>
      <c r="V628" s="5" t="s">
        <v>125</v>
      </c>
    </row>
    <row r="629" spans="1:22" ht="14.4" hidden="1" x14ac:dyDescent="0.3">
      <c r="A629" s="5" t="s">
        <v>1018</v>
      </c>
      <c r="B629" s="5" t="s">
        <v>1021</v>
      </c>
      <c r="C629" s="5" t="s">
        <v>25</v>
      </c>
      <c r="D629" s="5" t="s">
        <v>25</v>
      </c>
      <c r="E629" s="5" t="s">
        <v>141</v>
      </c>
      <c r="F629" s="5" t="s">
        <v>123</v>
      </c>
      <c r="G629" s="5" t="s">
        <v>9</v>
      </c>
      <c r="H629" s="5" t="s">
        <v>10</v>
      </c>
      <c r="I629" s="6">
        <v>100000000</v>
      </c>
      <c r="J629" s="6">
        <v>100000000</v>
      </c>
      <c r="K629" s="5" t="s">
        <v>125</v>
      </c>
      <c r="L629" s="5" t="s">
        <v>126</v>
      </c>
      <c r="M629" s="5" t="s">
        <v>103</v>
      </c>
      <c r="N629" s="5" t="s">
        <v>127</v>
      </c>
      <c r="O629" s="5" t="s">
        <v>1020</v>
      </c>
      <c r="P629" s="5" t="s">
        <v>129</v>
      </c>
      <c r="Q629" s="5"/>
      <c r="R629" s="5" t="s">
        <v>845</v>
      </c>
      <c r="S629" s="5" t="s">
        <v>125</v>
      </c>
      <c r="T629" s="5" t="s">
        <v>125</v>
      </c>
      <c r="U629" s="5" t="s">
        <v>125</v>
      </c>
      <c r="V629" s="5" t="s">
        <v>125</v>
      </c>
    </row>
    <row r="630" spans="1:22" ht="14.4" hidden="1" x14ac:dyDescent="0.3">
      <c r="A630" s="5" t="s">
        <v>1022</v>
      </c>
      <c r="B630" s="5" t="s">
        <v>1023</v>
      </c>
      <c r="C630" s="5" t="s">
        <v>25</v>
      </c>
      <c r="D630" s="5" t="s">
        <v>25</v>
      </c>
      <c r="E630" s="5" t="s">
        <v>141</v>
      </c>
      <c r="F630" s="5" t="s">
        <v>123</v>
      </c>
      <c r="G630" s="5" t="s">
        <v>9</v>
      </c>
      <c r="H630" s="5" t="s">
        <v>10</v>
      </c>
      <c r="I630" s="6">
        <v>16000000000</v>
      </c>
      <c r="J630" s="6">
        <v>16000000000</v>
      </c>
      <c r="K630" s="5" t="s">
        <v>125</v>
      </c>
      <c r="L630" s="5" t="s">
        <v>126</v>
      </c>
      <c r="M630" s="5" t="s">
        <v>103</v>
      </c>
      <c r="N630" s="5" t="s">
        <v>127</v>
      </c>
      <c r="O630" s="5" t="s">
        <v>1020</v>
      </c>
      <c r="P630" s="5" t="s">
        <v>129</v>
      </c>
      <c r="Q630" s="5"/>
      <c r="R630" s="5" t="s">
        <v>845</v>
      </c>
      <c r="S630" s="5" t="s">
        <v>125</v>
      </c>
      <c r="T630" s="5" t="s">
        <v>125</v>
      </c>
      <c r="U630" s="5" t="s">
        <v>125</v>
      </c>
      <c r="V630" s="5" t="s">
        <v>125</v>
      </c>
    </row>
    <row r="631" spans="1:22" ht="14.4" hidden="1" x14ac:dyDescent="0.3">
      <c r="A631" s="5" t="s">
        <v>1024</v>
      </c>
      <c r="B631" s="5" t="s">
        <v>1025</v>
      </c>
      <c r="C631" s="5" t="s">
        <v>25</v>
      </c>
      <c r="D631" s="5" t="s">
        <v>25</v>
      </c>
      <c r="E631" s="5" t="s">
        <v>141</v>
      </c>
      <c r="F631" s="5" t="s">
        <v>123</v>
      </c>
      <c r="G631" s="5" t="s">
        <v>9</v>
      </c>
      <c r="H631" s="5" t="s">
        <v>10</v>
      </c>
      <c r="I631" s="6">
        <v>1000000000</v>
      </c>
      <c r="J631" s="6">
        <v>1000000000</v>
      </c>
      <c r="K631" s="5" t="s">
        <v>125</v>
      </c>
      <c r="L631" s="5" t="s">
        <v>126</v>
      </c>
      <c r="M631" s="5" t="s">
        <v>103</v>
      </c>
      <c r="N631" s="5" t="s">
        <v>127</v>
      </c>
      <c r="O631" s="5" t="s">
        <v>1026</v>
      </c>
      <c r="P631" s="5" t="s">
        <v>129</v>
      </c>
      <c r="Q631" s="5"/>
      <c r="R631" s="5" t="s">
        <v>143</v>
      </c>
      <c r="S631" s="5" t="s">
        <v>125</v>
      </c>
      <c r="T631" s="5" t="s">
        <v>125</v>
      </c>
      <c r="U631" s="5" t="s">
        <v>125</v>
      </c>
      <c r="V631" s="5" t="s">
        <v>125</v>
      </c>
    </row>
    <row r="632" spans="1:22" ht="14.4" hidden="1" x14ac:dyDescent="0.3">
      <c r="A632" s="5" t="s">
        <v>1027</v>
      </c>
      <c r="B632" s="5" t="s">
        <v>1028</v>
      </c>
      <c r="C632" s="5" t="s">
        <v>25</v>
      </c>
      <c r="D632" s="5" t="s">
        <v>25</v>
      </c>
      <c r="E632" s="5" t="s">
        <v>141</v>
      </c>
      <c r="F632" s="5" t="s">
        <v>123</v>
      </c>
      <c r="G632" s="5" t="s">
        <v>9</v>
      </c>
      <c r="H632" s="5" t="s">
        <v>10</v>
      </c>
      <c r="I632" s="6">
        <v>30000000</v>
      </c>
      <c r="J632" s="6">
        <v>30000000</v>
      </c>
      <c r="K632" s="5" t="s">
        <v>134</v>
      </c>
      <c r="L632" s="5" t="s">
        <v>126</v>
      </c>
      <c r="M632" s="5" t="s">
        <v>103</v>
      </c>
      <c r="N632" s="5" t="s">
        <v>127</v>
      </c>
      <c r="O632" s="5" t="s">
        <v>828</v>
      </c>
      <c r="P632" s="5" t="s">
        <v>129</v>
      </c>
      <c r="Q632" s="5"/>
      <c r="R632" s="5" t="s">
        <v>920</v>
      </c>
      <c r="S632" s="5" t="s">
        <v>134</v>
      </c>
      <c r="T632" s="5" t="s">
        <v>134</v>
      </c>
      <c r="U632" s="5" t="s">
        <v>134</v>
      </c>
      <c r="V632" s="5" t="s">
        <v>135</v>
      </c>
    </row>
    <row r="633" spans="1:22" ht="14.4" hidden="1" x14ac:dyDescent="0.3">
      <c r="A633" s="5" t="s">
        <v>139</v>
      </c>
      <c r="B633" s="5" t="s">
        <v>1029</v>
      </c>
      <c r="C633" s="5" t="s">
        <v>25</v>
      </c>
      <c r="D633" s="5" t="s">
        <v>25</v>
      </c>
      <c r="E633" s="5" t="s">
        <v>141</v>
      </c>
      <c r="F633" s="5" t="s">
        <v>123</v>
      </c>
      <c r="G633" s="5" t="s">
        <v>9</v>
      </c>
      <c r="H633" s="5" t="s">
        <v>10</v>
      </c>
      <c r="I633" s="6">
        <v>100050000</v>
      </c>
      <c r="J633" s="6">
        <v>100050000</v>
      </c>
      <c r="K633" s="5" t="s">
        <v>134</v>
      </c>
      <c r="L633" s="5" t="s">
        <v>126</v>
      </c>
      <c r="M633" s="5" t="s">
        <v>103</v>
      </c>
      <c r="N633" s="5" t="s">
        <v>103</v>
      </c>
      <c r="O633" s="5" t="s">
        <v>207</v>
      </c>
      <c r="P633" s="5" t="s">
        <v>129</v>
      </c>
      <c r="Q633" s="5"/>
      <c r="R633" s="5" t="s">
        <v>209</v>
      </c>
      <c r="S633" s="5" t="s">
        <v>134</v>
      </c>
      <c r="T633" s="5" t="s">
        <v>134</v>
      </c>
      <c r="U633" s="5" t="s">
        <v>134</v>
      </c>
      <c r="V633" s="5" t="s">
        <v>135</v>
      </c>
    </row>
    <row r="634" spans="1:22" ht="14.4" hidden="1" x14ac:dyDescent="0.3">
      <c r="A634" s="5" t="s">
        <v>1030</v>
      </c>
      <c r="B634" s="5" t="s">
        <v>1031</v>
      </c>
      <c r="C634" s="5" t="s">
        <v>25</v>
      </c>
      <c r="D634" s="5" t="s">
        <v>25</v>
      </c>
      <c r="E634" s="5" t="s">
        <v>185</v>
      </c>
      <c r="F634" s="5" t="s">
        <v>123</v>
      </c>
      <c r="G634" s="5" t="s">
        <v>76</v>
      </c>
      <c r="H634" s="5" t="s">
        <v>10</v>
      </c>
      <c r="I634" s="6">
        <v>35000000</v>
      </c>
      <c r="J634" s="6">
        <v>35000000</v>
      </c>
      <c r="K634" s="5" t="s">
        <v>134</v>
      </c>
      <c r="L634" s="5" t="s">
        <v>126</v>
      </c>
      <c r="M634" s="5" t="s">
        <v>103</v>
      </c>
      <c r="N634" s="5" t="s">
        <v>103</v>
      </c>
      <c r="O634" s="5" t="s">
        <v>160</v>
      </c>
      <c r="P634" s="5" t="s">
        <v>129</v>
      </c>
      <c r="Q634" s="5"/>
      <c r="R634" s="5" t="s">
        <v>161</v>
      </c>
      <c r="S634" s="5" t="s">
        <v>134</v>
      </c>
      <c r="T634" s="5" t="s">
        <v>134</v>
      </c>
      <c r="U634" s="5" t="s">
        <v>134</v>
      </c>
      <c r="V634" s="5" t="s">
        <v>135</v>
      </c>
    </row>
    <row r="635" spans="1:22" ht="14.4" hidden="1" x14ac:dyDescent="0.3">
      <c r="A635" s="5" t="s">
        <v>139</v>
      </c>
      <c r="B635" s="5" t="s">
        <v>1032</v>
      </c>
      <c r="C635" s="5" t="s">
        <v>16</v>
      </c>
      <c r="D635" s="5" t="s">
        <v>16</v>
      </c>
      <c r="E635" s="5" t="s">
        <v>171</v>
      </c>
      <c r="F635" s="5" t="s">
        <v>123</v>
      </c>
      <c r="G635" s="5" t="s">
        <v>9</v>
      </c>
      <c r="H635" s="5" t="s">
        <v>10</v>
      </c>
      <c r="I635" s="6">
        <v>77000000</v>
      </c>
      <c r="J635" s="6">
        <v>77000000</v>
      </c>
      <c r="K635" s="5" t="s">
        <v>134</v>
      </c>
      <c r="L635" s="5" t="s">
        <v>126</v>
      </c>
      <c r="M635" s="5" t="s">
        <v>103</v>
      </c>
      <c r="N635" s="5" t="s">
        <v>127</v>
      </c>
      <c r="O635" s="5" t="s">
        <v>176</v>
      </c>
      <c r="P635" s="5" t="s">
        <v>129</v>
      </c>
      <c r="Q635" s="5"/>
      <c r="R635" s="5" t="s">
        <v>177</v>
      </c>
      <c r="S635" s="5" t="s">
        <v>134</v>
      </c>
      <c r="T635" s="5" t="s">
        <v>134</v>
      </c>
      <c r="U635" s="5" t="s">
        <v>134</v>
      </c>
      <c r="V635" s="5" t="s">
        <v>135</v>
      </c>
    </row>
    <row r="636" spans="1:22" ht="14.4" hidden="1" x14ac:dyDescent="0.3">
      <c r="A636" s="5" t="s">
        <v>1033</v>
      </c>
      <c r="B636" s="5" t="s">
        <v>1034</v>
      </c>
      <c r="C636" s="5" t="s">
        <v>54</v>
      </c>
      <c r="D636" s="5" t="s">
        <v>54</v>
      </c>
      <c r="E636" s="5" t="s">
        <v>257</v>
      </c>
      <c r="F636" s="5" t="s">
        <v>123</v>
      </c>
      <c r="G636" s="5" t="s">
        <v>9</v>
      </c>
      <c r="H636" s="5" t="s">
        <v>10</v>
      </c>
      <c r="I636" s="6">
        <v>2800000000</v>
      </c>
      <c r="J636" s="6">
        <v>2800000000</v>
      </c>
      <c r="K636" s="5" t="s">
        <v>134</v>
      </c>
      <c r="L636" s="5" t="s">
        <v>126</v>
      </c>
      <c r="M636" s="5" t="s">
        <v>103</v>
      </c>
      <c r="N636" s="5" t="s">
        <v>127</v>
      </c>
      <c r="O636" s="5" t="s">
        <v>473</v>
      </c>
      <c r="P636" s="5" t="s">
        <v>129</v>
      </c>
      <c r="Q636" s="5"/>
      <c r="R636" s="5" t="s">
        <v>297</v>
      </c>
      <c r="S636" s="5" t="s">
        <v>134</v>
      </c>
      <c r="T636" s="5" t="s">
        <v>134</v>
      </c>
      <c r="U636" s="5" t="s">
        <v>134</v>
      </c>
      <c r="V636" s="5" t="s">
        <v>135</v>
      </c>
    </row>
    <row r="637" spans="1:22" ht="14.4" hidden="1" x14ac:dyDescent="0.3">
      <c r="A637" s="5" t="s">
        <v>1035</v>
      </c>
      <c r="B637" s="5" t="s">
        <v>1036</v>
      </c>
      <c r="C637" s="5" t="s">
        <v>78</v>
      </c>
      <c r="D637" s="5" t="s">
        <v>78</v>
      </c>
      <c r="E637" s="5" t="s">
        <v>133</v>
      </c>
      <c r="F637" s="5" t="s">
        <v>123</v>
      </c>
      <c r="G637" s="5" t="s">
        <v>124</v>
      </c>
      <c r="H637" s="5" t="s">
        <v>10</v>
      </c>
      <c r="I637" s="6">
        <v>3075000000</v>
      </c>
      <c r="J637" s="6">
        <v>3075000000</v>
      </c>
      <c r="K637" s="5" t="s">
        <v>134</v>
      </c>
      <c r="L637" s="5" t="s">
        <v>126</v>
      </c>
      <c r="M637" s="5" t="s">
        <v>103</v>
      </c>
      <c r="N637" s="5" t="s">
        <v>127</v>
      </c>
      <c r="O637" s="5" t="s">
        <v>128</v>
      </c>
      <c r="P637" s="5" t="s">
        <v>129</v>
      </c>
      <c r="Q637" s="5"/>
      <c r="R637" s="5" t="s">
        <v>130</v>
      </c>
      <c r="S637" s="5" t="s">
        <v>134</v>
      </c>
      <c r="T637" s="5" t="s">
        <v>134</v>
      </c>
      <c r="U637" s="5" t="s">
        <v>134</v>
      </c>
      <c r="V637" s="5" t="s">
        <v>135</v>
      </c>
    </row>
    <row r="638" spans="1:22" ht="14.4" hidden="1" x14ac:dyDescent="0.3">
      <c r="A638" s="5" t="s">
        <v>139</v>
      </c>
      <c r="B638" s="5" t="s">
        <v>1037</v>
      </c>
      <c r="C638" s="5" t="s">
        <v>16</v>
      </c>
      <c r="D638" s="5" t="s">
        <v>16</v>
      </c>
      <c r="E638" s="5" t="s">
        <v>171</v>
      </c>
      <c r="F638" s="5" t="s">
        <v>123</v>
      </c>
      <c r="G638" s="5" t="s">
        <v>9</v>
      </c>
      <c r="H638" s="5" t="s">
        <v>10</v>
      </c>
      <c r="I638" s="6">
        <v>69300000</v>
      </c>
      <c r="J638" s="6">
        <v>69300000</v>
      </c>
      <c r="K638" s="5" t="s">
        <v>134</v>
      </c>
      <c r="L638" s="5" t="s">
        <v>126</v>
      </c>
      <c r="M638" s="5" t="s">
        <v>103</v>
      </c>
      <c r="N638" s="5" t="s">
        <v>127</v>
      </c>
      <c r="O638" s="5" t="s">
        <v>201</v>
      </c>
      <c r="P638" s="5" t="s">
        <v>129</v>
      </c>
      <c r="Q638" s="5"/>
      <c r="R638" s="5" t="s">
        <v>202</v>
      </c>
      <c r="S638" s="5" t="s">
        <v>134</v>
      </c>
      <c r="T638" s="5" t="s">
        <v>134</v>
      </c>
      <c r="U638" s="5" t="s">
        <v>134</v>
      </c>
      <c r="V638" s="5" t="s">
        <v>135</v>
      </c>
    </row>
    <row r="639" spans="1:22" ht="14.4" hidden="1" x14ac:dyDescent="0.3">
      <c r="A639" s="5" t="s">
        <v>139</v>
      </c>
      <c r="B639" s="5" t="s">
        <v>1038</v>
      </c>
      <c r="C639" s="5" t="s">
        <v>16</v>
      </c>
      <c r="D639" s="5" t="s">
        <v>16</v>
      </c>
      <c r="E639" s="5" t="s">
        <v>171</v>
      </c>
      <c r="F639" s="5" t="s">
        <v>123</v>
      </c>
      <c r="G639" s="5" t="s">
        <v>9</v>
      </c>
      <c r="H639" s="5" t="s">
        <v>10</v>
      </c>
      <c r="I639" s="6">
        <v>69300000</v>
      </c>
      <c r="J639" s="6">
        <v>69300000</v>
      </c>
      <c r="K639" s="5" t="s">
        <v>134</v>
      </c>
      <c r="L639" s="5" t="s">
        <v>126</v>
      </c>
      <c r="M639" s="5" t="s">
        <v>103</v>
      </c>
      <c r="N639" s="5" t="s">
        <v>127</v>
      </c>
      <c r="O639" s="5" t="s">
        <v>201</v>
      </c>
      <c r="P639" s="5" t="s">
        <v>129</v>
      </c>
      <c r="Q639" s="5"/>
      <c r="R639" s="5" t="s">
        <v>202</v>
      </c>
      <c r="S639" s="5" t="s">
        <v>134</v>
      </c>
      <c r="T639" s="5" t="s">
        <v>134</v>
      </c>
      <c r="U639" s="5" t="s">
        <v>134</v>
      </c>
      <c r="V639" s="5" t="s">
        <v>135</v>
      </c>
    </row>
    <row r="640" spans="1:22" ht="14.4" hidden="1" x14ac:dyDescent="0.3">
      <c r="A640" s="5" t="s">
        <v>139</v>
      </c>
      <c r="B640" s="5" t="s">
        <v>1039</v>
      </c>
      <c r="C640" s="5" t="s">
        <v>19</v>
      </c>
      <c r="D640" s="5" t="s">
        <v>19</v>
      </c>
      <c r="E640" s="5" t="s">
        <v>150</v>
      </c>
      <c r="F640" s="5" t="s">
        <v>123</v>
      </c>
      <c r="G640" s="5" t="s">
        <v>9</v>
      </c>
      <c r="H640" s="5" t="s">
        <v>10</v>
      </c>
      <c r="I640" s="6">
        <v>60535196</v>
      </c>
      <c r="J640" s="6">
        <v>60535196</v>
      </c>
      <c r="K640" s="5" t="s">
        <v>134</v>
      </c>
      <c r="L640" s="5" t="s">
        <v>126</v>
      </c>
      <c r="M640" s="5" t="s">
        <v>103</v>
      </c>
      <c r="N640" s="5" t="s">
        <v>103</v>
      </c>
      <c r="O640" s="5" t="s">
        <v>249</v>
      </c>
      <c r="P640" s="5" t="s">
        <v>129</v>
      </c>
      <c r="Q640" s="5"/>
      <c r="R640" s="5" t="s">
        <v>250</v>
      </c>
      <c r="S640" s="5" t="s">
        <v>134</v>
      </c>
      <c r="T640" s="5" t="s">
        <v>134</v>
      </c>
      <c r="U640" s="5" t="s">
        <v>134</v>
      </c>
      <c r="V640" s="5" t="s">
        <v>135</v>
      </c>
    </row>
    <row r="641" spans="1:22" ht="14.4" hidden="1" x14ac:dyDescent="0.3">
      <c r="A641" s="5" t="s">
        <v>139</v>
      </c>
      <c r="B641" s="5" t="s">
        <v>1040</v>
      </c>
      <c r="C641" s="5" t="s">
        <v>16</v>
      </c>
      <c r="D641" s="5" t="s">
        <v>16</v>
      </c>
      <c r="E641" s="5" t="s">
        <v>171</v>
      </c>
      <c r="F641" s="5" t="s">
        <v>123</v>
      </c>
      <c r="G641" s="5" t="s">
        <v>9</v>
      </c>
      <c r="H641" s="5" t="s">
        <v>10</v>
      </c>
      <c r="I641" s="6">
        <v>143000000</v>
      </c>
      <c r="J641" s="6">
        <v>143000000</v>
      </c>
      <c r="K641" s="5" t="s">
        <v>134</v>
      </c>
      <c r="L641" s="5" t="s">
        <v>126</v>
      </c>
      <c r="M641" s="5" t="s">
        <v>103</v>
      </c>
      <c r="N641" s="5" t="s">
        <v>103</v>
      </c>
      <c r="O641" s="5" t="s">
        <v>228</v>
      </c>
      <c r="P641" s="5" t="s">
        <v>129</v>
      </c>
      <c r="Q641" s="5"/>
      <c r="R641" s="5" t="s">
        <v>229</v>
      </c>
      <c r="S641" s="5" t="s">
        <v>134</v>
      </c>
      <c r="T641" s="5" t="s">
        <v>134</v>
      </c>
      <c r="U641" s="5" t="s">
        <v>134</v>
      </c>
      <c r="V641" s="5" t="s">
        <v>135</v>
      </c>
    </row>
    <row r="642" spans="1:22" ht="14.4" hidden="1" x14ac:dyDescent="0.3">
      <c r="A642" s="5" t="s">
        <v>139</v>
      </c>
      <c r="B642" s="5" t="s">
        <v>1041</v>
      </c>
      <c r="C642" s="5" t="s">
        <v>16</v>
      </c>
      <c r="D642" s="5" t="s">
        <v>16</v>
      </c>
      <c r="E642" s="5" t="s">
        <v>171</v>
      </c>
      <c r="F642" s="5" t="s">
        <v>123</v>
      </c>
      <c r="G642" s="5" t="s">
        <v>9</v>
      </c>
      <c r="H642" s="5" t="s">
        <v>10</v>
      </c>
      <c r="I642" s="6">
        <v>79350000</v>
      </c>
      <c r="J642" s="6">
        <v>79350000</v>
      </c>
      <c r="K642" s="5" t="s">
        <v>134</v>
      </c>
      <c r="L642" s="5" t="s">
        <v>126</v>
      </c>
      <c r="M642" s="5" t="s">
        <v>103</v>
      </c>
      <c r="N642" s="5" t="s">
        <v>103</v>
      </c>
      <c r="O642" s="5" t="s">
        <v>228</v>
      </c>
      <c r="P642" s="5" t="s">
        <v>129</v>
      </c>
      <c r="Q642" s="5"/>
      <c r="R642" s="5" t="s">
        <v>229</v>
      </c>
      <c r="S642" s="5" t="s">
        <v>134</v>
      </c>
      <c r="T642" s="5" t="s">
        <v>134</v>
      </c>
      <c r="U642" s="5" t="s">
        <v>134</v>
      </c>
      <c r="V642" s="5" t="s">
        <v>135</v>
      </c>
    </row>
    <row r="643" spans="1:22" ht="14.4" hidden="1" x14ac:dyDescent="0.3">
      <c r="A643" s="5" t="s">
        <v>139</v>
      </c>
      <c r="B643" s="5" t="s">
        <v>61</v>
      </c>
      <c r="C643" s="5" t="s">
        <v>54</v>
      </c>
      <c r="D643" s="5" t="s">
        <v>54</v>
      </c>
      <c r="E643" s="5" t="s">
        <v>257</v>
      </c>
      <c r="F643" s="5" t="s">
        <v>123</v>
      </c>
      <c r="G643" s="5" t="s">
        <v>9</v>
      </c>
      <c r="H643" s="5" t="s">
        <v>10</v>
      </c>
      <c r="I643" s="6">
        <v>27200000</v>
      </c>
      <c r="J643" s="6">
        <v>27200000</v>
      </c>
      <c r="K643" s="5" t="s">
        <v>134</v>
      </c>
      <c r="L643" s="5" t="s">
        <v>126</v>
      </c>
      <c r="M643" s="5" t="s">
        <v>103</v>
      </c>
      <c r="N643" s="5" t="s">
        <v>103</v>
      </c>
      <c r="O643" s="5" t="s">
        <v>883</v>
      </c>
      <c r="P643" s="5" t="s">
        <v>129</v>
      </c>
      <c r="Q643" s="5"/>
      <c r="R643" s="5" t="s">
        <v>802</v>
      </c>
      <c r="S643" s="5" t="s">
        <v>134</v>
      </c>
      <c r="T643" s="5" t="s">
        <v>134</v>
      </c>
      <c r="U643" s="5" t="s">
        <v>134</v>
      </c>
      <c r="V643" s="5" t="s">
        <v>135</v>
      </c>
    </row>
    <row r="644" spans="1:22" ht="14.4" hidden="1" x14ac:dyDescent="0.3">
      <c r="A644" s="5" t="s">
        <v>139</v>
      </c>
      <c r="B644" s="5" t="s">
        <v>1042</v>
      </c>
      <c r="C644" s="5" t="s">
        <v>25</v>
      </c>
      <c r="D644" s="5" t="s">
        <v>25</v>
      </c>
      <c r="E644" s="5" t="s">
        <v>171</v>
      </c>
      <c r="F644" s="5" t="s">
        <v>123</v>
      </c>
      <c r="G644" s="5" t="s">
        <v>9</v>
      </c>
      <c r="H644" s="5" t="s">
        <v>10</v>
      </c>
      <c r="I644" s="6">
        <v>100050000</v>
      </c>
      <c r="J644" s="6">
        <v>100050000</v>
      </c>
      <c r="K644" s="5" t="s">
        <v>134</v>
      </c>
      <c r="L644" s="5" t="s">
        <v>126</v>
      </c>
      <c r="M644" s="5" t="s">
        <v>103</v>
      </c>
      <c r="N644" s="5" t="s">
        <v>103</v>
      </c>
      <c r="O644" s="5" t="s">
        <v>172</v>
      </c>
      <c r="P644" s="5" t="s">
        <v>129</v>
      </c>
      <c r="Q644" s="5"/>
      <c r="R644" s="5" t="s">
        <v>174</v>
      </c>
      <c r="S644" s="5" t="s">
        <v>134</v>
      </c>
      <c r="T644" s="5" t="s">
        <v>134</v>
      </c>
      <c r="U644" s="5" t="s">
        <v>134</v>
      </c>
      <c r="V644" s="5" t="s">
        <v>135</v>
      </c>
    </row>
    <row r="645" spans="1:22" ht="14.4" hidden="1" x14ac:dyDescent="0.3">
      <c r="A645" s="5" t="s">
        <v>139</v>
      </c>
      <c r="B645" s="5" t="s">
        <v>1043</v>
      </c>
      <c r="C645" s="5" t="s">
        <v>16</v>
      </c>
      <c r="D645" s="5" t="s">
        <v>16</v>
      </c>
      <c r="E645" s="5" t="s">
        <v>171</v>
      </c>
      <c r="F645" s="5" t="s">
        <v>123</v>
      </c>
      <c r="G645" s="5" t="s">
        <v>9</v>
      </c>
      <c r="H645" s="5" t="s">
        <v>10</v>
      </c>
      <c r="I645" s="6">
        <v>75900000</v>
      </c>
      <c r="J645" s="6">
        <v>75900000</v>
      </c>
      <c r="K645" s="5" t="s">
        <v>134</v>
      </c>
      <c r="L645" s="5" t="s">
        <v>126</v>
      </c>
      <c r="M645" s="5" t="s">
        <v>103</v>
      </c>
      <c r="N645" s="5" t="s">
        <v>127</v>
      </c>
      <c r="O645" s="5" t="s">
        <v>957</v>
      </c>
      <c r="P645" s="5" t="s">
        <v>129</v>
      </c>
      <c r="Q645" s="5"/>
      <c r="R645" s="5" t="s">
        <v>958</v>
      </c>
      <c r="S645" s="5" t="s">
        <v>134</v>
      </c>
      <c r="T645" s="5" t="s">
        <v>134</v>
      </c>
      <c r="U645" s="5" t="s">
        <v>134</v>
      </c>
      <c r="V645" s="5" t="s">
        <v>135</v>
      </c>
    </row>
    <row r="646" spans="1:22" ht="14.4" hidden="1" x14ac:dyDescent="0.3">
      <c r="A646" s="5" t="s">
        <v>139</v>
      </c>
      <c r="B646" s="5" t="s">
        <v>1044</v>
      </c>
      <c r="C646" s="5" t="s">
        <v>16</v>
      </c>
      <c r="D646" s="5" t="s">
        <v>16</v>
      </c>
      <c r="E646" s="5" t="s">
        <v>171</v>
      </c>
      <c r="F646" s="5" t="s">
        <v>123</v>
      </c>
      <c r="G646" s="5" t="s">
        <v>9</v>
      </c>
      <c r="H646" s="5" t="s">
        <v>10</v>
      </c>
      <c r="I646" s="6">
        <v>66000000</v>
      </c>
      <c r="J646" s="6">
        <v>66000000</v>
      </c>
      <c r="K646" s="5" t="s">
        <v>134</v>
      </c>
      <c r="L646" s="5" t="s">
        <v>126</v>
      </c>
      <c r="M646" s="5" t="s">
        <v>103</v>
      </c>
      <c r="N646" s="5" t="s">
        <v>127</v>
      </c>
      <c r="O646" s="5" t="s">
        <v>176</v>
      </c>
      <c r="P646" s="5" t="s">
        <v>129</v>
      </c>
      <c r="Q646" s="5"/>
      <c r="R646" s="5" t="s">
        <v>177</v>
      </c>
      <c r="S646" s="5" t="s">
        <v>134</v>
      </c>
      <c r="T646" s="5" t="s">
        <v>134</v>
      </c>
      <c r="U646" s="5" t="s">
        <v>134</v>
      </c>
      <c r="V646" s="5" t="s">
        <v>135</v>
      </c>
    </row>
    <row r="647" spans="1:22" ht="14.4" hidden="1" x14ac:dyDescent="0.3">
      <c r="A647" s="5" t="s">
        <v>139</v>
      </c>
      <c r="B647" s="5" t="s">
        <v>1045</v>
      </c>
      <c r="C647" s="5" t="s">
        <v>16</v>
      </c>
      <c r="D647" s="5" t="s">
        <v>16</v>
      </c>
      <c r="E647" s="5" t="s">
        <v>171</v>
      </c>
      <c r="F647" s="5" t="s">
        <v>123</v>
      </c>
      <c r="G647" s="5" t="s">
        <v>9</v>
      </c>
      <c r="H647" s="5" t="s">
        <v>10</v>
      </c>
      <c r="I647" s="6">
        <v>66000000</v>
      </c>
      <c r="J647" s="6">
        <v>66000000</v>
      </c>
      <c r="K647" s="5" t="s">
        <v>134</v>
      </c>
      <c r="L647" s="5" t="s">
        <v>126</v>
      </c>
      <c r="M647" s="5" t="s">
        <v>103</v>
      </c>
      <c r="N647" s="5" t="s">
        <v>127</v>
      </c>
      <c r="O647" s="5" t="s">
        <v>176</v>
      </c>
      <c r="P647" s="5" t="s">
        <v>129</v>
      </c>
      <c r="Q647" s="5"/>
      <c r="R647" s="5" t="s">
        <v>177</v>
      </c>
      <c r="S647" s="5" t="s">
        <v>134</v>
      </c>
      <c r="T647" s="5" t="s">
        <v>134</v>
      </c>
      <c r="U647" s="5" t="s">
        <v>134</v>
      </c>
      <c r="V647" s="5" t="s">
        <v>135</v>
      </c>
    </row>
    <row r="648" spans="1:22" ht="14.4" hidden="1" x14ac:dyDescent="0.3">
      <c r="A648" s="5" t="s">
        <v>139</v>
      </c>
      <c r="B648" s="5" t="s">
        <v>1046</v>
      </c>
      <c r="C648" s="5" t="s">
        <v>19</v>
      </c>
      <c r="D648" s="5" t="s">
        <v>19</v>
      </c>
      <c r="E648" s="5" t="s">
        <v>150</v>
      </c>
      <c r="F648" s="5" t="s">
        <v>123</v>
      </c>
      <c r="G648" s="5" t="s">
        <v>9</v>
      </c>
      <c r="H648" s="5" t="s">
        <v>10</v>
      </c>
      <c r="I648" s="6">
        <v>43500000</v>
      </c>
      <c r="J648" s="6">
        <v>43500000</v>
      </c>
      <c r="K648" s="5" t="s">
        <v>134</v>
      </c>
      <c r="L648" s="5" t="s">
        <v>126</v>
      </c>
      <c r="M648" s="5" t="s">
        <v>103</v>
      </c>
      <c r="N648" s="5" t="s">
        <v>127</v>
      </c>
      <c r="O648" s="5" t="s">
        <v>1047</v>
      </c>
      <c r="P648" s="5" t="s">
        <v>129</v>
      </c>
      <c r="Q648" s="5"/>
      <c r="R648" s="5" t="s">
        <v>1048</v>
      </c>
      <c r="S648" s="5" t="s">
        <v>134</v>
      </c>
      <c r="T648" s="5" t="s">
        <v>134</v>
      </c>
      <c r="U648" s="5" t="s">
        <v>134</v>
      </c>
      <c r="V648" s="5" t="s">
        <v>135</v>
      </c>
    </row>
    <row r="649" spans="1:22" ht="14.4" hidden="1" x14ac:dyDescent="0.3">
      <c r="A649" s="5" t="s">
        <v>139</v>
      </c>
      <c r="B649" s="5" t="s">
        <v>1049</v>
      </c>
      <c r="C649" s="5" t="s">
        <v>25</v>
      </c>
      <c r="D649" s="5" t="s">
        <v>25</v>
      </c>
      <c r="E649" s="5" t="s">
        <v>103</v>
      </c>
      <c r="F649" s="5" t="s">
        <v>123</v>
      </c>
      <c r="G649" s="5" t="s">
        <v>9</v>
      </c>
      <c r="H649" s="5" t="s">
        <v>10</v>
      </c>
      <c r="I649" s="6">
        <v>90850000</v>
      </c>
      <c r="J649" s="6">
        <v>90850000</v>
      </c>
      <c r="K649" s="5" t="s">
        <v>125</v>
      </c>
      <c r="L649" s="5" t="s">
        <v>126</v>
      </c>
      <c r="M649" s="5" t="s">
        <v>103</v>
      </c>
      <c r="N649" s="5" t="s">
        <v>127</v>
      </c>
      <c r="O649" s="5" t="s">
        <v>1047</v>
      </c>
      <c r="P649" s="5" t="s">
        <v>129</v>
      </c>
      <c r="Q649" s="5"/>
      <c r="R649" s="5" t="s">
        <v>1048</v>
      </c>
      <c r="S649" s="5" t="s">
        <v>125</v>
      </c>
      <c r="T649" s="5" t="s">
        <v>125</v>
      </c>
      <c r="U649" s="5" t="s">
        <v>125</v>
      </c>
      <c r="V649" s="5" t="s">
        <v>125</v>
      </c>
    </row>
    <row r="650" spans="1:22" ht="14.4" hidden="1" x14ac:dyDescent="0.3">
      <c r="A650" s="5" t="s">
        <v>139</v>
      </c>
      <c r="B650" s="5" t="s">
        <v>1050</v>
      </c>
      <c r="C650" s="5" t="s">
        <v>25</v>
      </c>
      <c r="D650" s="5" t="s">
        <v>25</v>
      </c>
      <c r="E650" s="5" t="s">
        <v>141</v>
      </c>
      <c r="F650" s="5" t="s">
        <v>123</v>
      </c>
      <c r="G650" s="5" t="s">
        <v>9</v>
      </c>
      <c r="H650" s="5" t="s">
        <v>10</v>
      </c>
      <c r="I650" s="6">
        <v>69600000</v>
      </c>
      <c r="J650" s="6">
        <v>69600000</v>
      </c>
      <c r="K650" s="5" t="s">
        <v>125</v>
      </c>
      <c r="L650" s="5" t="s">
        <v>126</v>
      </c>
      <c r="M650" s="5" t="s">
        <v>103</v>
      </c>
      <c r="N650" s="5" t="s">
        <v>127</v>
      </c>
      <c r="O650" s="5" t="s">
        <v>1051</v>
      </c>
      <c r="P650" s="5" t="s">
        <v>129</v>
      </c>
      <c r="Q650" s="5"/>
      <c r="R650" s="5" t="s">
        <v>1052</v>
      </c>
      <c r="S650" s="5" t="s">
        <v>125</v>
      </c>
      <c r="T650" s="5" t="s">
        <v>125</v>
      </c>
      <c r="U650" s="5" t="s">
        <v>125</v>
      </c>
      <c r="V650" s="5" t="s">
        <v>125</v>
      </c>
    </row>
    <row r="651" spans="1:22" ht="14.4" hidden="1" x14ac:dyDescent="0.3">
      <c r="A651" s="5" t="s">
        <v>139</v>
      </c>
      <c r="B651" s="5" t="s">
        <v>1053</v>
      </c>
      <c r="C651" s="5" t="s">
        <v>25</v>
      </c>
      <c r="D651" s="5" t="s">
        <v>25</v>
      </c>
      <c r="E651" s="5" t="s">
        <v>141</v>
      </c>
      <c r="F651" s="5" t="s">
        <v>123</v>
      </c>
      <c r="G651" s="5" t="s">
        <v>9</v>
      </c>
      <c r="H651" s="5" t="s">
        <v>10</v>
      </c>
      <c r="I651" s="6">
        <v>44400000</v>
      </c>
      <c r="J651" s="6">
        <v>44400000</v>
      </c>
      <c r="K651" s="5" t="s">
        <v>134</v>
      </c>
      <c r="L651" s="5" t="s">
        <v>126</v>
      </c>
      <c r="M651" s="5" t="s">
        <v>103</v>
      </c>
      <c r="N651" s="5" t="s">
        <v>127</v>
      </c>
      <c r="O651" s="5" t="s">
        <v>1051</v>
      </c>
      <c r="P651" s="5" t="s">
        <v>129</v>
      </c>
      <c r="Q651" s="5"/>
      <c r="R651" s="5" t="s">
        <v>1052</v>
      </c>
      <c r="S651" s="5" t="s">
        <v>134</v>
      </c>
      <c r="T651" s="5" t="s">
        <v>134</v>
      </c>
      <c r="U651" s="5" t="s">
        <v>134</v>
      </c>
      <c r="V651" s="5" t="s">
        <v>135</v>
      </c>
    </row>
    <row r="652" spans="1:22" ht="14.4" hidden="1" x14ac:dyDescent="0.3">
      <c r="A652" s="5" t="s">
        <v>139</v>
      </c>
      <c r="B652" s="5" t="s">
        <v>1054</v>
      </c>
      <c r="C652" s="5" t="s">
        <v>25</v>
      </c>
      <c r="D652" s="5" t="s">
        <v>25</v>
      </c>
      <c r="E652" s="5" t="s">
        <v>141</v>
      </c>
      <c r="F652" s="5" t="s">
        <v>123</v>
      </c>
      <c r="G652" s="5" t="s">
        <v>9</v>
      </c>
      <c r="H652" s="5" t="s">
        <v>10</v>
      </c>
      <c r="I652" s="6">
        <v>104400000</v>
      </c>
      <c r="J652" s="6">
        <v>104400000</v>
      </c>
      <c r="K652" s="5" t="s">
        <v>125</v>
      </c>
      <c r="L652" s="5" t="s">
        <v>126</v>
      </c>
      <c r="M652" s="5" t="s">
        <v>103</v>
      </c>
      <c r="N652" s="5" t="s">
        <v>127</v>
      </c>
      <c r="O652" s="5" t="s">
        <v>142</v>
      </c>
      <c r="P652" s="5" t="s">
        <v>129</v>
      </c>
      <c r="Q652" s="5"/>
      <c r="R652" s="5" t="s">
        <v>143</v>
      </c>
      <c r="S652" s="5" t="s">
        <v>125</v>
      </c>
      <c r="T652" s="5" t="s">
        <v>125</v>
      </c>
      <c r="U652" s="5" t="s">
        <v>125</v>
      </c>
      <c r="V652" s="5" t="s">
        <v>125</v>
      </c>
    </row>
    <row r="653" spans="1:22" ht="14.4" hidden="1" x14ac:dyDescent="0.3">
      <c r="A653" s="5" t="s">
        <v>139</v>
      </c>
      <c r="B653" s="5" t="s">
        <v>1055</v>
      </c>
      <c r="C653" s="5" t="s">
        <v>25</v>
      </c>
      <c r="D653" s="5" t="s">
        <v>25</v>
      </c>
      <c r="E653" s="5" t="s">
        <v>141</v>
      </c>
      <c r="F653" s="5" t="s">
        <v>123</v>
      </c>
      <c r="G653" s="5" t="s">
        <v>9</v>
      </c>
      <c r="H653" s="5" t="s">
        <v>10</v>
      </c>
      <c r="I653" s="6">
        <v>94800000</v>
      </c>
      <c r="J653" s="6">
        <v>94800000</v>
      </c>
      <c r="K653" s="5" t="s">
        <v>125</v>
      </c>
      <c r="L653" s="5" t="s">
        <v>126</v>
      </c>
      <c r="M653" s="5" t="s">
        <v>103</v>
      </c>
      <c r="N653" s="5" t="s">
        <v>127</v>
      </c>
      <c r="O653" s="5" t="s">
        <v>142</v>
      </c>
      <c r="P653" s="5" t="s">
        <v>129</v>
      </c>
      <c r="Q653" s="5"/>
      <c r="R653" s="5" t="s">
        <v>143</v>
      </c>
      <c r="S653" s="5" t="s">
        <v>125</v>
      </c>
      <c r="T653" s="5" t="s">
        <v>125</v>
      </c>
      <c r="U653" s="5" t="s">
        <v>125</v>
      </c>
      <c r="V653" s="5" t="s">
        <v>125</v>
      </c>
    </row>
    <row r="654" spans="1:22" ht="14.4" hidden="1" x14ac:dyDescent="0.3">
      <c r="A654" s="5" t="s">
        <v>139</v>
      </c>
      <c r="B654" s="5" t="s">
        <v>1056</v>
      </c>
      <c r="C654" s="5" t="s">
        <v>19</v>
      </c>
      <c r="D654" s="5" t="s">
        <v>19</v>
      </c>
      <c r="E654" s="5" t="s">
        <v>185</v>
      </c>
      <c r="F654" s="5" t="s">
        <v>123</v>
      </c>
      <c r="G654" s="5" t="s">
        <v>9</v>
      </c>
      <c r="H654" s="5" t="s">
        <v>10</v>
      </c>
      <c r="I654" s="6">
        <v>240000000</v>
      </c>
      <c r="J654" s="6">
        <v>240000000</v>
      </c>
      <c r="K654" s="5" t="s">
        <v>134</v>
      </c>
      <c r="L654" s="5" t="s">
        <v>126</v>
      </c>
      <c r="M654" s="5" t="s">
        <v>103</v>
      </c>
      <c r="N654" s="5" t="s">
        <v>127</v>
      </c>
      <c r="O654" s="5" t="s">
        <v>249</v>
      </c>
      <c r="P654" s="5" t="s">
        <v>129</v>
      </c>
      <c r="Q654" s="5"/>
      <c r="R654" s="5" t="s">
        <v>250</v>
      </c>
      <c r="S654" s="5" t="s">
        <v>134</v>
      </c>
      <c r="T654" s="5" t="s">
        <v>134</v>
      </c>
      <c r="U654" s="5" t="s">
        <v>134</v>
      </c>
      <c r="V654" s="5" t="s">
        <v>135</v>
      </c>
    </row>
    <row r="655" spans="1:22" ht="14.4" hidden="1" x14ac:dyDescent="0.3">
      <c r="A655" s="5" t="s">
        <v>139</v>
      </c>
      <c r="B655" s="5" t="s">
        <v>1057</v>
      </c>
      <c r="C655" s="5" t="s">
        <v>16</v>
      </c>
      <c r="D655" s="5" t="s">
        <v>16</v>
      </c>
      <c r="E655" s="5" t="s">
        <v>171</v>
      </c>
      <c r="F655" s="5" t="s">
        <v>123</v>
      </c>
      <c r="G655" s="5" t="s">
        <v>9</v>
      </c>
      <c r="H655" s="5" t="s">
        <v>18</v>
      </c>
      <c r="I655" s="6">
        <v>64130000</v>
      </c>
      <c r="J655" s="6">
        <v>64130000</v>
      </c>
      <c r="K655" s="5" t="s">
        <v>134</v>
      </c>
      <c r="L655" s="5" t="s">
        <v>126</v>
      </c>
      <c r="M655" s="5" t="s">
        <v>103</v>
      </c>
      <c r="N655" s="5" t="s">
        <v>127</v>
      </c>
      <c r="O655" s="5" t="s">
        <v>172</v>
      </c>
      <c r="P655" s="5" t="s">
        <v>1058</v>
      </c>
      <c r="Q655" s="5"/>
      <c r="R655" s="5" t="s">
        <v>174</v>
      </c>
      <c r="S655" s="5" t="s">
        <v>134</v>
      </c>
      <c r="T655" s="5" t="s">
        <v>134</v>
      </c>
      <c r="U655" s="5" t="s">
        <v>134</v>
      </c>
      <c r="V655" s="5" t="s">
        <v>135</v>
      </c>
    </row>
    <row r="656" spans="1:22" ht="14.4" hidden="1" x14ac:dyDescent="0.3">
      <c r="A656" s="5" t="s">
        <v>136</v>
      </c>
      <c r="B656" s="5" t="s">
        <v>1059</v>
      </c>
      <c r="C656" s="5" t="s">
        <v>11</v>
      </c>
      <c r="D656" s="5" t="s">
        <v>11</v>
      </c>
      <c r="E656" s="5" t="s">
        <v>185</v>
      </c>
      <c r="F656" s="5" t="s">
        <v>123</v>
      </c>
      <c r="G656" s="5" t="s">
        <v>9</v>
      </c>
      <c r="H656" s="5" t="s">
        <v>18</v>
      </c>
      <c r="I656" s="6">
        <v>900000000</v>
      </c>
      <c r="J656" s="6">
        <v>900000000</v>
      </c>
      <c r="K656" s="5" t="s">
        <v>134</v>
      </c>
      <c r="L656" s="5" t="s">
        <v>126</v>
      </c>
      <c r="M656" s="5" t="s">
        <v>103</v>
      </c>
      <c r="N656" s="5" t="s">
        <v>127</v>
      </c>
      <c r="O656" s="5" t="s">
        <v>364</v>
      </c>
      <c r="P656" s="5" t="s">
        <v>129</v>
      </c>
      <c r="Q656" s="5"/>
      <c r="R656" s="5" t="s">
        <v>365</v>
      </c>
      <c r="S656" s="5" t="s">
        <v>134</v>
      </c>
      <c r="T656" s="5" t="s">
        <v>134</v>
      </c>
      <c r="U656" s="5" t="s">
        <v>134</v>
      </c>
      <c r="V656" s="5" t="s">
        <v>135</v>
      </c>
    </row>
    <row r="657" spans="1:22" ht="14.4" hidden="1" x14ac:dyDescent="0.3">
      <c r="A657" s="5" t="s">
        <v>136</v>
      </c>
      <c r="B657" s="5" t="s">
        <v>1060</v>
      </c>
      <c r="C657" s="5" t="s">
        <v>48</v>
      </c>
      <c r="D657" s="5" t="s">
        <v>48</v>
      </c>
      <c r="E657" s="5" t="s">
        <v>150</v>
      </c>
      <c r="F657" s="5" t="s">
        <v>123</v>
      </c>
      <c r="G657" s="5" t="s">
        <v>9</v>
      </c>
      <c r="H657" s="5" t="s">
        <v>10</v>
      </c>
      <c r="I657" s="6">
        <v>883104461</v>
      </c>
      <c r="J657" s="6">
        <v>883104461</v>
      </c>
      <c r="K657" s="5" t="s">
        <v>134</v>
      </c>
      <c r="L657" s="5" t="s">
        <v>126</v>
      </c>
      <c r="M657" s="5" t="s">
        <v>103</v>
      </c>
      <c r="N657" s="5" t="s">
        <v>127</v>
      </c>
      <c r="O657" s="5" t="s">
        <v>167</v>
      </c>
      <c r="P657" s="5" t="s">
        <v>129</v>
      </c>
      <c r="Q657" s="5"/>
      <c r="R657" s="5" t="s">
        <v>168</v>
      </c>
      <c r="S657" s="5" t="s">
        <v>134</v>
      </c>
      <c r="T657" s="5" t="s">
        <v>134</v>
      </c>
      <c r="U657" s="5" t="s">
        <v>134</v>
      </c>
      <c r="V657" s="5" t="s">
        <v>135</v>
      </c>
    </row>
    <row r="658" spans="1:22" ht="14.4" hidden="1" x14ac:dyDescent="0.3">
      <c r="A658" s="5" t="s">
        <v>136</v>
      </c>
      <c r="B658" s="5" t="s">
        <v>1061</v>
      </c>
      <c r="C658" s="5" t="s">
        <v>48</v>
      </c>
      <c r="D658" s="5" t="s">
        <v>48</v>
      </c>
      <c r="E658" s="5" t="s">
        <v>150</v>
      </c>
      <c r="F658" s="5" t="s">
        <v>123</v>
      </c>
      <c r="G658" s="5" t="s">
        <v>9</v>
      </c>
      <c r="H658" s="5" t="s">
        <v>10</v>
      </c>
      <c r="I658" s="6">
        <v>199930932</v>
      </c>
      <c r="J658" s="6">
        <v>199930932</v>
      </c>
      <c r="K658" s="5" t="s">
        <v>134</v>
      </c>
      <c r="L658" s="5" t="s">
        <v>126</v>
      </c>
      <c r="M658" s="5" t="s">
        <v>103</v>
      </c>
      <c r="N658" s="5" t="s">
        <v>127</v>
      </c>
      <c r="O658" s="5" t="s">
        <v>167</v>
      </c>
      <c r="P658" s="5" t="s">
        <v>129</v>
      </c>
      <c r="Q658" s="5"/>
      <c r="R658" s="5" t="s">
        <v>168</v>
      </c>
      <c r="S658" s="5" t="s">
        <v>134</v>
      </c>
      <c r="T658" s="5" t="s">
        <v>134</v>
      </c>
      <c r="U658" s="5" t="s">
        <v>134</v>
      </c>
      <c r="V658" s="5" t="s">
        <v>135</v>
      </c>
    </row>
    <row r="659" spans="1:22" ht="14.4" hidden="1" x14ac:dyDescent="0.3">
      <c r="A659" s="5" t="s">
        <v>136</v>
      </c>
      <c r="B659" s="5" t="s">
        <v>1062</v>
      </c>
      <c r="C659" s="5" t="s">
        <v>54</v>
      </c>
      <c r="D659" s="5" t="s">
        <v>54</v>
      </c>
      <c r="E659" s="5" t="s">
        <v>141</v>
      </c>
      <c r="F659" s="5" t="s">
        <v>123</v>
      </c>
      <c r="G659" s="5" t="s">
        <v>9</v>
      </c>
      <c r="H659" s="5" t="s">
        <v>18</v>
      </c>
      <c r="I659" s="6">
        <v>1896153378</v>
      </c>
      <c r="J659" s="6">
        <v>1896153378</v>
      </c>
      <c r="K659" s="5" t="s">
        <v>134</v>
      </c>
      <c r="L659" s="5" t="s">
        <v>126</v>
      </c>
      <c r="M659" s="5" t="s">
        <v>103</v>
      </c>
      <c r="N659" s="5" t="s">
        <v>127</v>
      </c>
      <c r="O659" s="5" t="s">
        <v>364</v>
      </c>
      <c r="P659" s="5" t="s">
        <v>129</v>
      </c>
      <c r="Q659" s="5"/>
      <c r="R659" s="5" t="s">
        <v>365</v>
      </c>
      <c r="S659" s="5" t="s">
        <v>134</v>
      </c>
      <c r="T659" s="5" t="s">
        <v>134</v>
      </c>
      <c r="U659" s="5" t="s">
        <v>134</v>
      </c>
      <c r="V659" s="5" t="s">
        <v>135</v>
      </c>
    </row>
    <row r="660" spans="1:22" ht="14.4" hidden="1" x14ac:dyDescent="0.3">
      <c r="A660" s="5" t="s">
        <v>136</v>
      </c>
      <c r="B660" s="5" t="s">
        <v>1063</v>
      </c>
      <c r="C660" s="5" t="s">
        <v>48</v>
      </c>
      <c r="D660" s="5" t="s">
        <v>48</v>
      </c>
      <c r="E660" s="5" t="s">
        <v>166</v>
      </c>
      <c r="F660" s="5" t="s">
        <v>123</v>
      </c>
      <c r="G660" s="5" t="s">
        <v>9</v>
      </c>
      <c r="H660" s="5" t="s">
        <v>10</v>
      </c>
      <c r="I660" s="6">
        <v>302922000</v>
      </c>
      <c r="J660" s="6">
        <v>302922000</v>
      </c>
      <c r="K660" s="5" t="s">
        <v>134</v>
      </c>
      <c r="L660" s="5" t="s">
        <v>126</v>
      </c>
      <c r="M660" s="5" t="s">
        <v>103</v>
      </c>
      <c r="N660" s="5" t="s">
        <v>127</v>
      </c>
      <c r="O660" s="5" t="s">
        <v>167</v>
      </c>
      <c r="P660" s="5" t="s">
        <v>129</v>
      </c>
      <c r="Q660" s="5"/>
      <c r="R660" s="5" t="s">
        <v>168</v>
      </c>
      <c r="S660" s="5" t="s">
        <v>134</v>
      </c>
      <c r="T660" s="5" t="s">
        <v>134</v>
      </c>
      <c r="U660" s="5" t="s">
        <v>134</v>
      </c>
      <c r="V660" s="5" t="s">
        <v>135</v>
      </c>
    </row>
    <row r="661" spans="1:22" ht="14.4" hidden="1" x14ac:dyDescent="0.3">
      <c r="A661" s="5" t="s">
        <v>136</v>
      </c>
      <c r="B661" s="5" t="s">
        <v>1064</v>
      </c>
      <c r="C661" s="5" t="s">
        <v>48</v>
      </c>
      <c r="D661" s="5" t="s">
        <v>48</v>
      </c>
      <c r="E661" s="5" t="s">
        <v>166</v>
      </c>
      <c r="F661" s="5" t="s">
        <v>123</v>
      </c>
      <c r="G661" s="5" t="s">
        <v>9</v>
      </c>
      <c r="H661" s="5" t="s">
        <v>18</v>
      </c>
      <c r="I661" s="6">
        <v>1574297379</v>
      </c>
      <c r="J661" s="6">
        <v>1574297379</v>
      </c>
      <c r="K661" s="5" t="s">
        <v>134</v>
      </c>
      <c r="L661" s="5" t="s">
        <v>126</v>
      </c>
      <c r="M661" s="5" t="s">
        <v>103</v>
      </c>
      <c r="N661" s="5" t="s">
        <v>127</v>
      </c>
      <c r="O661" s="5" t="s">
        <v>167</v>
      </c>
      <c r="P661" s="5" t="s">
        <v>129</v>
      </c>
      <c r="Q661" s="5"/>
      <c r="R661" s="5" t="s">
        <v>168</v>
      </c>
      <c r="S661" s="5" t="s">
        <v>134</v>
      </c>
      <c r="T661" s="5" t="s">
        <v>134</v>
      </c>
      <c r="U661" s="5" t="s">
        <v>134</v>
      </c>
      <c r="V661" s="5" t="s">
        <v>135</v>
      </c>
    </row>
    <row r="662" spans="1:22" ht="14.4" hidden="1" x14ac:dyDescent="0.3">
      <c r="A662" s="5" t="s">
        <v>139</v>
      </c>
      <c r="B662" s="5" t="s">
        <v>1065</v>
      </c>
      <c r="C662" s="5" t="s">
        <v>16</v>
      </c>
      <c r="D662" s="5" t="s">
        <v>16</v>
      </c>
      <c r="E662" s="5" t="s">
        <v>171</v>
      </c>
      <c r="F662" s="5" t="s">
        <v>123</v>
      </c>
      <c r="G662" s="5" t="s">
        <v>9</v>
      </c>
      <c r="H662" s="5" t="s">
        <v>10</v>
      </c>
      <c r="I662" s="6">
        <v>104500000</v>
      </c>
      <c r="J662" s="6">
        <v>104500000</v>
      </c>
      <c r="K662" s="5" t="s">
        <v>134</v>
      </c>
      <c r="L662" s="5" t="s">
        <v>126</v>
      </c>
      <c r="M662" s="5" t="s">
        <v>103</v>
      </c>
      <c r="N662" s="5" t="s">
        <v>127</v>
      </c>
      <c r="O662" s="5" t="s">
        <v>691</v>
      </c>
      <c r="P662" s="5" t="s">
        <v>129</v>
      </c>
      <c r="Q662" s="5"/>
      <c r="R662" s="5" t="s">
        <v>692</v>
      </c>
      <c r="S662" s="5" t="s">
        <v>134</v>
      </c>
      <c r="T662" s="5" t="s">
        <v>134</v>
      </c>
      <c r="U662" s="5" t="s">
        <v>134</v>
      </c>
      <c r="V662" s="5" t="s">
        <v>135</v>
      </c>
    </row>
    <row r="663" spans="1:22" ht="14.4" hidden="1" x14ac:dyDescent="0.3">
      <c r="A663" s="5" t="s">
        <v>139</v>
      </c>
      <c r="B663" s="5" t="s">
        <v>1066</v>
      </c>
      <c r="C663" s="5" t="s">
        <v>16</v>
      </c>
      <c r="D663" s="5" t="s">
        <v>16</v>
      </c>
      <c r="E663" s="5" t="s">
        <v>171</v>
      </c>
      <c r="F663" s="5" t="s">
        <v>123</v>
      </c>
      <c r="G663" s="5" t="s">
        <v>9</v>
      </c>
      <c r="H663" s="5" t="s">
        <v>10</v>
      </c>
      <c r="I663" s="6">
        <v>63800000</v>
      </c>
      <c r="J663" s="6">
        <v>63800000</v>
      </c>
      <c r="K663" s="5" t="s">
        <v>134</v>
      </c>
      <c r="L663" s="5" t="s">
        <v>126</v>
      </c>
      <c r="M663" s="5" t="s">
        <v>103</v>
      </c>
      <c r="N663" s="5" t="s">
        <v>127</v>
      </c>
      <c r="O663" s="5" t="s">
        <v>193</v>
      </c>
      <c r="P663" s="5" t="s">
        <v>129</v>
      </c>
      <c r="Q663" s="5"/>
      <c r="R663" s="5" t="s">
        <v>194</v>
      </c>
      <c r="S663" s="5" t="s">
        <v>134</v>
      </c>
      <c r="T663" s="5" t="s">
        <v>134</v>
      </c>
      <c r="U663" s="5" t="s">
        <v>134</v>
      </c>
      <c r="V663" s="5" t="s">
        <v>135</v>
      </c>
    </row>
    <row r="664" spans="1:22" ht="14.4" hidden="1" x14ac:dyDescent="0.3">
      <c r="A664" s="5" t="s">
        <v>139</v>
      </c>
      <c r="B664" s="5" t="s">
        <v>1067</v>
      </c>
      <c r="C664" s="5" t="s">
        <v>16</v>
      </c>
      <c r="D664" s="5" t="s">
        <v>16</v>
      </c>
      <c r="E664" s="5" t="s">
        <v>171</v>
      </c>
      <c r="F664" s="5" t="s">
        <v>123</v>
      </c>
      <c r="G664" s="5" t="s">
        <v>9</v>
      </c>
      <c r="H664" s="5" t="s">
        <v>10</v>
      </c>
      <c r="I664" s="6">
        <v>63800000</v>
      </c>
      <c r="J664" s="6">
        <v>63800000</v>
      </c>
      <c r="K664" s="5" t="s">
        <v>134</v>
      </c>
      <c r="L664" s="5" t="s">
        <v>126</v>
      </c>
      <c r="M664" s="5" t="s">
        <v>103</v>
      </c>
      <c r="N664" s="5" t="s">
        <v>127</v>
      </c>
      <c r="O664" s="5" t="s">
        <v>193</v>
      </c>
      <c r="P664" s="5" t="s">
        <v>129</v>
      </c>
      <c r="Q664" s="5"/>
      <c r="R664" s="5" t="s">
        <v>194</v>
      </c>
      <c r="S664" s="5" t="s">
        <v>134</v>
      </c>
      <c r="T664" s="5" t="s">
        <v>134</v>
      </c>
      <c r="U664" s="5" t="s">
        <v>134</v>
      </c>
      <c r="V664" s="5" t="s">
        <v>135</v>
      </c>
    </row>
    <row r="665" spans="1:22" ht="14.4" hidden="1" x14ac:dyDescent="0.3">
      <c r="A665" s="5" t="s">
        <v>139</v>
      </c>
      <c r="B665" s="5" t="s">
        <v>1068</v>
      </c>
      <c r="C665" s="5" t="s">
        <v>16</v>
      </c>
      <c r="D665" s="5" t="s">
        <v>16</v>
      </c>
      <c r="E665" s="5" t="s">
        <v>171</v>
      </c>
      <c r="F665" s="5" t="s">
        <v>123</v>
      </c>
      <c r="G665" s="5" t="s">
        <v>9</v>
      </c>
      <c r="H665" s="5" t="s">
        <v>10</v>
      </c>
      <c r="I665" s="6">
        <v>63800000</v>
      </c>
      <c r="J665" s="6">
        <v>63800000</v>
      </c>
      <c r="K665" s="5" t="s">
        <v>134</v>
      </c>
      <c r="L665" s="5" t="s">
        <v>126</v>
      </c>
      <c r="M665" s="5" t="s">
        <v>103</v>
      </c>
      <c r="N665" s="5" t="s">
        <v>127</v>
      </c>
      <c r="O665" s="5" t="s">
        <v>193</v>
      </c>
      <c r="P665" s="5" t="s">
        <v>129</v>
      </c>
      <c r="Q665" s="5"/>
      <c r="R665" s="5" t="s">
        <v>194</v>
      </c>
      <c r="S665" s="5" t="s">
        <v>134</v>
      </c>
      <c r="T665" s="5" t="s">
        <v>134</v>
      </c>
      <c r="U665" s="5" t="s">
        <v>134</v>
      </c>
      <c r="V665" s="5" t="s">
        <v>135</v>
      </c>
    </row>
    <row r="666" spans="1:22" ht="14.4" hidden="1" x14ac:dyDescent="0.3">
      <c r="A666" s="5" t="s">
        <v>139</v>
      </c>
      <c r="B666" s="5" t="s">
        <v>1069</v>
      </c>
      <c r="C666" s="5" t="s">
        <v>16</v>
      </c>
      <c r="D666" s="5" t="s">
        <v>16</v>
      </c>
      <c r="E666" s="5" t="s">
        <v>171</v>
      </c>
      <c r="F666" s="5" t="s">
        <v>123</v>
      </c>
      <c r="G666" s="5" t="s">
        <v>9</v>
      </c>
      <c r="H666" s="5" t="s">
        <v>10</v>
      </c>
      <c r="I666" s="6">
        <v>63800000</v>
      </c>
      <c r="J666" s="6">
        <v>63800000</v>
      </c>
      <c r="K666" s="5" t="s">
        <v>134</v>
      </c>
      <c r="L666" s="5" t="s">
        <v>126</v>
      </c>
      <c r="M666" s="5" t="s">
        <v>103</v>
      </c>
      <c r="N666" s="5" t="s">
        <v>127</v>
      </c>
      <c r="O666" s="5" t="s">
        <v>193</v>
      </c>
      <c r="P666" s="5" t="s">
        <v>129</v>
      </c>
      <c r="Q666" s="5"/>
      <c r="R666" s="5" t="s">
        <v>194</v>
      </c>
      <c r="S666" s="5" t="s">
        <v>134</v>
      </c>
      <c r="T666" s="5" t="s">
        <v>134</v>
      </c>
      <c r="U666" s="5" t="s">
        <v>134</v>
      </c>
      <c r="V666" s="5" t="s">
        <v>135</v>
      </c>
    </row>
    <row r="667" spans="1:22" ht="14.4" hidden="1" x14ac:dyDescent="0.3">
      <c r="A667" s="5" t="s">
        <v>139</v>
      </c>
      <c r="B667" s="5" t="s">
        <v>1070</v>
      </c>
      <c r="C667" s="5" t="s">
        <v>16</v>
      </c>
      <c r="D667" s="5" t="s">
        <v>16</v>
      </c>
      <c r="E667" s="5" t="s">
        <v>171</v>
      </c>
      <c r="F667" s="5" t="s">
        <v>123</v>
      </c>
      <c r="G667" s="5" t="s">
        <v>9</v>
      </c>
      <c r="H667" s="5" t="s">
        <v>10</v>
      </c>
      <c r="I667" s="6">
        <v>63800000</v>
      </c>
      <c r="J667" s="6">
        <v>63800000</v>
      </c>
      <c r="K667" s="5" t="s">
        <v>134</v>
      </c>
      <c r="L667" s="5" t="s">
        <v>126</v>
      </c>
      <c r="M667" s="5" t="s">
        <v>103</v>
      </c>
      <c r="N667" s="5" t="s">
        <v>127</v>
      </c>
      <c r="O667" s="5" t="s">
        <v>193</v>
      </c>
      <c r="P667" s="5" t="s">
        <v>129</v>
      </c>
      <c r="Q667" s="5"/>
      <c r="R667" s="5" t="s">
        <v>194</v>
      </c>
      <c r="S667" s="5" t="s">
        <v>134</v>
      </c>
      <c r="T667" s="5" t="s">
        <v>134</v>
      </c>
      <c r="U667" s="5" t="s">
        <v>134</v>
      </c>
      <c r="V667" s="5" t="s">
        <v>135</v>
      </c>
    </row>
    <row r="668" spans="1:22" ht="14.4" hidden="1" x14ac:dyDescent="0.3">
      <c r="A668" s="5" t="s">
        <v>139</v>
      </c>
      <c r="B668" s="5" t="s">
        <v>1071</v>
      </c>
      <c r="C668" s="5" t="s">
        <v>16</v>
      </c>
      <c r="D668" s="5" t="s">
        <v>16</v>
      </c>
      <c r="E668" s="5" t="s">
        <v>171</v>
      </c>
      <c r="F668" s="5" t="s">
        <v>123</v>
      </c>
      <c r="G668" s="5" t="s">
        <v>9</v>
      </c>
      <c r="H668" s="5" t="s">
        <v>10</v>
      </c>
      <c r="I668" s="6">
        <v>63800000</v>
      </c>
      <c r="J668" s="6">
        <v>63800000</v>
      </c>
      <c r="K668" s="5" t="s">
        <v>134</v>
      </c>
      <c r="L668" s="5" t="s">
        <v>126</v>
      </c>
      <c r="M668" s="5" t="s">
        <v>103</v>
      </c>
      <c r="N668" s="5" t="s">
        <v>127</v>
      </c>
      <c r="O668" s="5" t="s">
        <v>193</v>
      </c>
      <c r="P668" s="5" t="s">
        <v>129</v>
      </c>
      <c r="Q668" s="5"/>
      <c r="R668" s="5" t="s">
        <v>194</v>
      </c>
      <c r="S668" s="5" t="s">
        <v>134</v>
      </c>
      <c r="T668" s="5" t="s">
        <v>134</v>
      </c>
      <c r="U668" s="5" t="s">
        <v>134</v>
      </c>
      <c r="V668" s="5" t="s">
        <v>135</v>
      </c>
    </row>
    <row r="669" spans="1:22" ht="14.4" hidden="1" x14ac:dyDescent="0.3">
      <c r="A669" s="5" t="s">
        <v>139</v>
      </c>
      <c r="B669" s="5" t="s">
        <v>1072</v>
      </c>
      <c r="C669" s="5" t="s">
        <v>78</v>
      </c>
      <c r="D669" s="5" t="s">
        <v>78</v>
      </c>
      <c r="E669" s="5" t="s">
        <v>122</v>
      </c>
      <c r="F669" s="5" t="s">
        <v>123</v>
      </c>
      <c r="G669" s="5" t="s">
        <v>9</v>
      </c>
      <c r="H669" s="5" t="s">
        <v>18</v>
      </c>
      <c r="I669" s="6">
        <v>58300000</v>
      </c>
      <c r="J669" s="6">
        <v>58300000</v>
      </c>
      <c r="K669" s="5" t="s">
        <v>134</v>
      </c>
      <c r="L669" s="5" t="s">
        <v>126</v>
      </c>
      <c r="M669" s="5" t="s">
        <v>103</v>
      </c>
      <c r="N669" s="5" t="s">
        <v>103</v>
      </c>
      <c r="O669" s="5" t="s">
        <v>172</v>
      </c>
      <c r="P669" s="5" t="s">
        <v>129</v>
      </c>
      <c r="Q669" s="5"/>
      <c r="R669" s="5" t="s">
        <v>174</v>
      </c>
      <c r="S669" s="5" t="s">
        <v>134</v>
      </c>
      <c r="T669" s="5" t="s">
        <v>134</v>
      </c>
      <c r="U669" s="5" t="s">
        <v>134</v>
      </c>
      <c r="V669" s="5" t="s">
        <v>135</v>
      </c>
    </row>
    <row r="670" spans="1:22" ht="14.4" hidden="1" x14ac:dyDescent="0.3">
      <c r="A670" s="5" t="s">
        <v>139</v>
      </c>
      <c r="B670" s="5" t="s">
        <v>1073</v>
      </c>
      <c r="C670" s="5" t="s">
        <v>36</v>
      </c>
      <c r="D670" s="5" t="s">
        <v>36</v>
      </c>
      <c r="E670" s="5" t="s">
        <v>138</v>
      </c>
      <c r="F670" s="5" t="s">
        <v>123</v>
      </c>
      <c r="G670" s="5" t="s">
        <v>9</v>
      </c>
      <c r="H670" s="5" t="s">
        <v>18</v>
      </c>
      <c r="I670" s="6">
        <v>550000000</v>
      </c>
      <c r="J670" s="6">
        <v>550000000</v>
      </c>
      <c r="K670" s="5" t="s">
        <v>134</v>
      </c>
      <c r="L670" s="5" t="s">
        <v>126</v>
      </c>
      <c r="M670" s="5" t="s">
        <v>103</v>
      </c>
      <c r="N670" s="5" t="s">
        <v>103</v>
      </c>
      <c r="O670" s="5" t="s">
        <v>172</v>
      </c>
      <c r="P670" s="5" t="s">
        <v>129</v>
      </c>
      <c r="Q670" s="5"/>
      <c r="R670" s="5" t="s">
        <v>174</v>
      </c>
      <c r="S670" s="5" t="s">
        <v>134</v>
      </c>
      <c r="T670" s="5" t="s">
        <v>134</v>
      </c>
      <c r="U670" s="5" t="s">
        <v>134</v>
      </c>
      <c r="V670" s="5" t="s">
        <v>135</v>
      </c>
    </row>
    <row r="671" spans="1:22" ht="14.4" hidden="1" x14ac:dyDescent="0.3">
      <c r="A671" s="5" t="s">
        <v>1074</v>
      </c>
      <c r="B671" s="5" t="s">
        <v>1075</v>
      </c>
      <c r="C671" s="5" t="s">
        <v>23</v>
      </c>
      <c r="D671" s="5" t="s">
        <v>23</v>
      </c>
      <c r="E671" s="5" t="s">
        <v>252</v>
      </c>
      <c r="F671" s="5" t="s">
        <v>123</v>
      </c>
      <c r="G671" s="5" t="s">
        <v>67</v>
      </c>
      <c r="H671" s="5" t="s">
        <v>18</v>
      </c>
      <c r="I671" s="6">
        <v>640000000</v>
      </c>
      <c r="J671" s="6">
        <v>640000000</v>
      </c>
      <c r="K671" s="5" t="s">
        <v>134</v>
      </c>
      <c r="L671" s="5" t="s">
        <v>126</v>
      </c>
      <c r="M671" s="5" t="s">
        <v>103</v>
      </c>
      <c r="N671" s="5" t="s">
        <v>103</v>
      </c>
      <c r="O671" s="5" t="s">
        <v>1076</v>
      </c>
      <c r="P671" s="5" t="s">
        <v>129</v>
      </c>
      <c r="Q671" s="5"/>
      <c r="R671" s="5" t="s">
        <v>1077</v>
      </c>
      <c r="S671" s="5" t="s">
        <v>134</v>
      </c>
      <c r="T671" s="5" t="s">
        <v>134</v>
      </c>
      <c r="U671" s="5" t="s">
        <v>134</v>
      </c>
      <c r="V671" s="5" t="s">
        <v>135</v>
      </c>
    </row>
    <row r="672" spans="1:22" ht="14.4" hidden="1" x14ac:dyDescent="0.3">
      <c r="A672" s="5" t="s">
        <v>139</v>
      </c>
      <c r="B672" s="5" t="s">
        <v>1078</v>
      </c>
      <c r="C672" s="5" t="s">
        <v>36</v>
      </c>
      <c r="D672" s="5" t="s">
        <v>36</v>
      </c>
      <c r="E672" s="5" t="s">
        <v>138</v>
      </c>
      <c r="F672" s="5" t="s">
        <v>123</v>
      </c>
      <c r="G672" s="5" t="s">
        <v>9</v>
      </c>
      <c r="H672" s="5" t="s">
        <v>18</v>
      </c>
      <c r="I672" s="6">
        <v>550000000</v>
      </c>
      <c r="J672" s="6">
        <v>550000000</v>
      </c>
      <c r="K672" s="5" t="s">
        <v>134</v>
      </c>
      <c r="L672" s="5" t="s">
        <v>126</v>
      </c>
      <c r="M672" s="5" t="s">
        <v>103</v>
      </c>
      <c r="N672" s="5" t="s">
        <v>103</v>
      </c>
      <c r="O672" s="5" t="s">
        <v>172</v>
      </c>
      <c r="P672" s="5" t="s">
        <v>129</v>
      </c>
      <c r="Q672" s="5"/>
      <c r="R672" s="5" t="s">
        <v>174</v>
      </c>
      <c r="S672" s="5" t="s">
        <v>134</v>
      </c>
      <c r="T672" s="5" t="s">
        <v>134</v>
      </c>
      <c r="U672" s="5" t="s">
        <v>134</v>
      </c>
      <c r="V672" s="5" t="s">
        <v>135</v>
      </c>
    </row>
    <row r="673" spans="1:22" ht="14.4" hidden="1" x14ac:dyDescent="0.3">
      <c r="A673" s="5" t="s">
        <v>139</v>
      </c>
      <c r="B673" s="5" t="s">
        <v>1079</v>
      </c>
      <c r="C673" s="5" t="s">
        <v>36</v>
      </c>
      <c r="D673" s="5" t="s">
        <v>36</v>
      </c>
      <c r="E673" s="5" t="s">
        <v>150</v>
      </c>
      <c r="F673" s="5" t="s">
        <v>123</v>
      </c>
      <c r="G673" s="5" t="s">
        <v>9</v>
      </c>
      <c r="H673" s="5" t="s">
        <v>18</v>
      </c>
      <c r="I673" s="6">
        <v>315000000</v>
      </c>
      <c r="J673" s="6">
        <v>315000000</v>
      </c>
      <c r="K673" s="5" t="s">
        <v>134</v>
      </c>
      <c r="L673" s="5" t="s">
        <v>126</v>
      </c>
      <c r="M673" s="5" t="s">
        <v>103</v>
      </c>
      <c r="N673" s="5" t="s">
        <v>103</v>
      </c>
      <c r="O673" s="5" t="s">
        <v>1080</v>
      </c>
      <c r="P673" s="5" t="s">
        <v>129</v>
      </c>
      <c r="Q673" s="5"/>
      <c r="R673" s="5" t="s">
        <v>1081</v>
      </c>
      <c r="S673" s="5" t="s">
        <v>134</v>
      </c>
      <c r="T673" s="5" t="s">
        <v>134</v>
      </c>
      <c r="U673" s="5" t="s">
        <v>134</v>
      </c>
      <c r="V673" s="5" t="s">
        <v>135</v>
      </c>
    </row>
    <row r="674" spans="1:22" ht="14.4" hidden="1" x14ac:dyDescent="0.3">
      <c r="A674" s="5" t="s">
        <v>921</v>
      </c>
      <c r="B674" s="5" t="s">
        <v>1082</v>
      </c>
      <c r="C674" s="5" t="s">
        <v>36</v>
      </c>
      <c r="D674" s="5" t="s">
        <v>36</v>
      </c>
      <c r="E674" s="5" t="s">
        <v>389</v>
      </c>
      <c r="F674" s="5" t="s">
        <v>123</v>
      </c>
      <c r="G674" s="5" t="s">
        <v>67</v>
      </c>
      <c r="H674" s="5" t="s">
        <v>10</v>
      </c>
      <c r="I674" s="6">
        <v>1456552</v>
      </c>
      <c r="J674" s="6">
        <v>1456552</v>
      </c>
      <c r="K674" s="5" t="s">
        <v>134</v>
      </c>
      <c r="L674" s="5" t="s">
        <v>126</v>
      </c>
      <c r="M674" s="5" t="s">
        <v>103</v>
      </c>
      <c r="N674" s="5" t="s">
        <v>103</v>
      </c>
      <c r="O674" s="5" t="s">
        <v>163</v>
      </c>
      <c r="P674" s="5" t="s">
        <v>129</v>
      </c>
      <c r="Q674" s="5"/>
      <c r="R674" s="5" t="s">
        <v>164</v>
      </c>
      <c r="S674" s="5" t="s">
        <v>134</v>
      </c>
      <c r="T674" s="5" t="s">
        <v>134</v>
      </c>
      <c r="U674" s="5" t="s">
        <v>134</v>
      </c>
      <c r="V674" s="5" t="s">
        <v>135</v>
      </c>
    </row>
    <row r="675" spans="1:22" ht="14.4" x14ac:dyDescent="0.3">
      <c r="A675" s="5" t="s">
        <v>139</v>
      </c>
      <c r="B675" s="5" t="s">
        <v>1083</v>
      </c>
      <c r="C675" s="5" t="s">
        <v>48</v>
      </c>
      <c r="D675" s="5" t="s">
        <v>48</v>
      </c>
      <c r="E675" s="5" t="s">
        <v>166</v>
      </c>
      <c r="F675" s="5" t="s">
        <v>123</v>
      </c>
      <c r="G675" s="5" t="s">
        <v>9</v>
      </c>
      <c r="H675" s="5" t="s">
        <v>10</v>
      </c>
      <c r="I675" s="6">
        <v>60000000</v>
      </c>
      <c r="J675" s="6">
        <v>60000000</v>
      </c>
      <c r="K675" s="5" t="s">
        <v>134</v>
      </c>
      <c r="L675" s="5" t="s">
        <v>126</v>
      </c>
      <c r="M675" s="5" t="s">
        <v>103</v>
      </c>
      <c r="N675" s="5" t="s">
        <v>103</v>
      </c>
      <c r="O675" s="5" t="s">
        <v>342</v>
      </c>
      <c r="P675" s="5" t="s">
        <v>129</v>
      </c>
      <c r="Q675" s="5"/>
      <c r="R675" s="5" t="s">
        <v>343</v>
      </c>
      <c r="S675" s="5" t="s">
        <v>134</v>
      </c>
      <c r="T675" s="5" t="s">
        <v>134</v>
      </c>
      <c r="U675" s="5" t="s">
        <v>134</v>
      </c>
      <c r="V675" s="5" t="s">
        <v>135</v>
      </c>
    </row>
    <row r="676" spans="1:22" ht="14.4" hidden="1" x14ac:dyDescent="0.3">
      <c r="A676" s="5" t="s">
        <v>1084</v>
      </c>
      <c r="B676" s="5" t="s">
        <v>1085</v>
      </c>
      <c r="C676" s="5" t="s">
        <v>48</v>
      </c>
      <c r="D676" s="5" t="s">
        <v>48</v>
      </c>
      <c r="E676" s="5" t="s">
        <v>166</v>
      </c>
      <c r="F676" s="5" t="s">
        <v>123</v>
      </c>
      <c r="G676" s="5" t="s">
        <v>9</v>
      </c>
      <c r="H676" s="5" t="s">
        <v>18</v>
      </c>
      <c r="I676" s="6">
        <v>790000000</v>
      </c>
      <c r="J676" s="6">
        <v>790000000</v>
      </c>
      <c r="K676" s="5" t="s">
        <v>134</v>
      </c>
      <c r="L676" s="5" t="s">
        <v>126</v>
      </c>
      <c r="M676" s="5" t="s">
        <v>103</v>
      </c>
      <c r="N676" s="5" t="s">
        <v>103</v>
      </c>
      <c r="O676" s="5" t="s">
        <v>314</v>
      </c>
      <c r="P676" s="5" t="s">
        <v>129</v>
      </c>
      <c r="Q676" s="5"/>
      <c r="R676" s="5" t="s">
        <v>315</v>
      </c>
      <c r="S676" s="5" t="s">
        <v>134</v>
      </c>
      <c r="T676" s="5" t="s">
        <v>134</v>
      </c>
      <c r="U676" s="5" t="s">
        <v>134</v>
      </c>
      <c r="V676" s="5" t="s">
        <v>135</v>
      </c>
    </row>
    <row r="677" spans="1:22" ht="14.4" hidden="1" x14ac:dyDescent="0.3">
      <c r="A677" s="5" t="s">
        <v>103</v>
      </c>
      <c r="B677" s="5" t="s">
        <v>1086</v>
      </c>
      <c r="C677" s="5" t="s">
        <v>78</v>
      </c>
      <c r="D677" s="5" t="s">
        <v>78</v>
      </c>
      <c r="E677" s="5" t="s">
        <v>122</v>
      </c>
      <c r="F677" s="5" t="s">
        <v>123</v>
      </c>
      <c r="G677" s="5" t="s">
        <v>67</v>
      </c>
      <c r="H677" s="5" t="s">
        <v>10</v>
      </c>
      <c r="I677" s="6">
        <v>202663668</v>
      </c>
      <c r="J677" s="6">
        <v>202663668</v>
      </c>
      <c r="K677" s="5" t="s">
        <v>134</v>
      </c>
      <c r="L677" s="5" t="s">
        <v>126</v>
      </c>
      <c r="M677" s="5" t="s">
        <v>103</v>
      </c>
      <c r="N677" s="5" t="s">
        <v>103</v>
      </c>
      <c r="O677" s="5" t="s">
        <v>1087</v>
      </c>
      <c r="P677" s="5" t="s">
        <v>129</v>
      </c>
      <c r="Q677" s="5"/>
      <c r="R677" s="5" t="s">
        <v>1088</v>
      </c>
      <c r="S677" s="5" t="s">
        <v>134</v>
      </c>
      <c r="T677" s="5" t="s">
        <v>134</v>
      </c>
      <c r="U677" s="5" t="s">
        <v>134</v>
      </c>
      <c r="V677" s="5" t="s">
        <v>135</v>
      </c>
    </row>
    <row r="678" spans="1:22" ht="14.4" hidden="1" x14ac:dyDescent="0.3">
      <c r="A678" s="5" t="s">
        <v>139</v>
      </c>
      <c r="B678" s="5" t="s">
        <v>1089</v>
      </c>
      <c r="C678" s="5" t="s">
        <v>16</v>
      </c>
      <c r="D678" s="5" t="s">
        <v>16</v>
      </c>
      <c r="E678" s="5" t="s">
        <v>171</v>
      </c>
      <c r="F678" s="5" t="s">
        <v>123</v>
      </c>
      <c r="G678" s="5" t="s">
        <v>9</v>
      </c>
      <c r="H678" s="5" t="s">
        <v>10</v>
      </c>
      <c r="I678" s="6">
        <v>75900000</v>
      </c>
      <c r="J678" s="6">
        <v>75900000</v>
      </c>
      <c r="K678" s="5" t="s">
        <v>134</v>
      </c>
      <c r="L678" s="5" t="s">
        <v>126</v>
      </c>
      <c r="M678" s="5" t="s">
        <v>103</v>
      </c>
      <c r="N678" s="5" t="s">
        <v>127</v>
      </c>
      <c r="O678" s="5" t="s">
        <v>193</v>
      </c>
      <c r="P678" s="5" t="s">
        <v>129</v>
      </c>
      <c r="Q678" s="5"/>
      <c r="R678" s="5" t="s">
        <v>194</v>
      </c>
      <c r="S678" s="5" t="s">
        <v>134</v>
      </c>
      <c r="T678" s="5" t="s">
        <v>134</v>
      </c>
      <c r="U678" s="5" t="s">
        <v>134</v>
      </c>
      <c r="V678" s="5" t="s">
        <v>135</v>
      </c>
    </row>
    <row r="679" spans="1:22" ht="14.4" hidden="1" x14ac:dyDescent="0.3">
      <c r="A679" s="5" t="s">
        <v>139</v>
      </c>
      <c r="B679" s="5" t="s">
        <v>1090</v>
      </c>
      <c r="C679" s="5" t="s">
        <v>25</v>
      </c>
      <c r="D679" s="5" t="s">
        <v>25</v>
      </c>
      <c r="E679" s="5" t="s">
        <v>141</v>
      </c>
      <c r="F679" s="5" t="s">
        <v>123</v>
      </c>
      <c r="G679" s="5" t="s">
        <v>9</v>
      </c>
      <c r="H679" s="5" t="s">
        <v>18</v>
      </c>
      <c r="I679" s="6">
        <v>90000000</v>
      </c>
      <c r="J679" s="6">
        <v>90000000</v>
      </c>
      <c r="K679" s="5" t="s">
        <v>125</v>
      </c>
      <c r="L679" s="5" t="s">
        <v>126</v>
      </c>
      <c r="M679" s="5" t="s">
        <v>103</v>
      </c>
      <c r="N679" s="5" t="s">
        <v>127</v>
      </c>
      <c r="O679" s="5" t="s">
        <v>212</v>
      </c>
      <c r="P679" s="5" t="s">
        <v>129</v>
      </c>
      <c r="Q679" s="5"/>
      <c r="R679" s="5" t="s">
        <v>213</v>
      </c>
      <c r="S679" s="5" t="s">
        <v>125</v>
      </c>
      <c r="T679" s="5" t="s">
        <v>125</v>
      </c>
      <c r="U679" s="5" t="s">
        <v>125</v>
      </c>
      <c r="V679" s="5" t="s">
        <v>125</v>
      </c>
    </row>
    <row r="680" spans="1:22" ht="14.4" hidden="1" x14ac:dyDescent="0.3">
      <c r="A680" s="5" t="s">
        <v>139</v>
      </c>
      <c r="B680" s="5" t="s">
        <v>1091</v>
      </c>
      <c r="C680" s="5" t="s">
        <v>25</v>
      </c>
      <c r="D680" s="5" t="s">
        <v>25</v>
      </c>
      <c r="E680" s="5" t="s">
        <v>171</v>
      </c>
      <c r="F680" s="5" t="s">
        <v>123</v>
      </c>
      <c r="G680" s="5" t="s">
        <v>9</v>
      </c>
      <c r="H680" s="5" t="s">
        <v>18</v>
      </c>
      <c r="I680" s="6">
        <v>82500000</v>
      </c>
      <c r="J680" s="6">
        <v>82500000</v>
      </c>
      <c r="K680" s="5" t="s">
        <v>125</v>
      </c>
      <c r="L680" s="5" t="s">
        <v>126</v>
      </c>
      <c r="M680" s="5" t="s">
        <v>103</v>
      </c>
      <c r="N680" s="5" t="s">
        <v>127</v>
      </c>
      <c r="O680" s="5" t="s">
        <v>212</v>
      </c>
      <c r="P680" s="5" t="s">
        <v>129</v>
      </c>
      <c r="Q680" s="5"/>
      <c r="R680" s="5" t="s">
        <v>213</v>
      </c>
      <c r="S680" s="5" t="s">
        <v>125</v>
      </c>
      <c r="T680" s="5" t="s">
        <v>125</v>
      </c>
      <c r="U680" s="5" t="s">
        <v>125</v>
      </c>
      <c r="V680" s="5" t="s">
        <v>125</v>
      </c>
    </row>
    <row r="681" spans="1:22" ht="14.4" hidden="1" x14ac:dyDescent="0.3">
      <c r="A681" s="5" t="s">
        <v>139</v>
      </c>
      <c r="B681" s="5" t="s">
        <v>1092</v>
      </c>
      <c r="C681" s="5" t="s">
        <v>25</v>
      </c>
      <c r="D681" s="5" t="s">
        <v>25</v>
      </c>
      <c r="E681" s="5" t="s">
        <v>171</v>
      </c>
      <c r="F681" s="5" t="s">
        <v>123</v>
      </c>
      <c r="G681" s="5" t="s">
        <v>9</v>
      </c>
      <c r="H681" s="5" t="s">
        <v>18</v>
      </c>
      <c r="I681" s="6">
        <v>82500000</v>
      </c>
      <c r="J681" s="6">
        <v>82500000</v>
      </c>
      <c r="K681" s="5" t="s">
        <v>134</v>
      </c>
      <c r="L681" s="5" t="s">
        <v>126</v>
      </c>
      <c r="M681" s="5" t="s">
        <v>103</v>
      </c>
      <c r="N681" s="5" t="s">
        <v>127</v>
      </c>
      <c r="O681" s="5" t="s">
        <v>212</v>
      </c>
      <c r="P681" s="5" t="s">
        <v>129</v>
      </c>
      <c r="Q681" s="5"/>
      <c r="R681" s="5" t="s">
        <v>213</v>
      </c>
      <c r="S681" s="5" t="s">
        <v>134</v>
      </c>
      <c r="T681" s="5" t="s">
        <v>134</v>
      </c>
      <c r="U681" s="5" t="s">
        <v>134</v>
      </c>
      <c r="V681" s="5" t="s">
        <v>135</v>
      </c>
    </row>
    <row r="682" spans="1:22" ht="14.4" hidden="1" x14ac:dyDescent="0.3">
      <c r="A682" s="5" t="s">
        <v>139</v>
      </c>
      <c r="B682" s="5" t="s">
        <v>1093</v>
      </c>
      <c r="C682" s="5" t="s">
        <v>25</v>
      </c>
      <c r="D682" s="5" t="s">
        <v>25</v>
      </c>
      <c r="E682" s="5" t="s">
        <v>141</v>
      </c>
      <c r="F682" s="5" t="s">
        <v>123</v>
      </c>
      <c r="G682" s="5" t="s">
        <v>9</v>
      </c>
      <c r="H682" s="5" t="s">
        <v>10</v>
      </c>
      <c r="I682" s="6">
        <v>114000000</v>
      </c>
      <c r="J682" s="6">
        <v>114000000</v>
      </c>
      <c r="K682" s="5" t="s">
        <v>134</v>
      </c>
      <c r="L682" s="5" t="s">
        <v>126</v>
      </c>
      <c r="M682" s="5" t="s">
        <v>103</v>
      </c>
      <c r="N682" s="5" t="s">
        <v>103</v>
      </c>
      <c r="O682" s="5" t="s">
        <v>276</v>
      </c>
      <c r="P682" s="5" t="s">
        <v>129</v>
      </c>
      <c r="Q682" s="5"/>
      <c r="R682" s="5" t="s">
        <v>1094</v>
      </c>
      <c r="S682" s="5" t="s">
        <v>134</v>
      </c>
      <c r="T682" s="5" t="s">
        <v>134</v>
      </c>
      <c r="U682" s="5" t="s">
        <v>134</v>
      </c>
      <c r="V682" s="5" t="s">
        <v>135</v>
      </c>
    </row>
    <row r="683" spans="1:22" ht="14.4" hidden="1" x14ac:dyDescent="0.3">
      <c r="A683" s="5" t="s">
        <v>481</v>
      </c>
      <c r="B683" s="5" t="s">
        <v>1095</v>
      </c>
      <c r="C683" s="5" t="s">
        <v>25</v>
      </c>
      <c r="D683" s="5" t="s">
        <v>25</v>
      </c>
      <c r="E683" s="5" t="s">
        <v>166</v>
      </c>
      <c r="F683" s="5" t="s">
        <v>123</v>
      </c>
      <c r="G683" s="5" t="s">
        <v>76</v>
      </c>
      <c r="H683" s="5" t="s">
        <v>10</v>
      </c>
      <c r="I683" s="6">
        <v>81411412</v>
      </c>
      <c r="J683" s="6">
        <v>81411412</v>
      </c>
      <c r="K683" s="5" t="s">
        <v>125</v>
      </c>
      <c r="L683" s="5" t="s">
        <v>126</v>
      </c>
      <c r="M683" s="5" t="s">
        <v>103</v>
      </c>
      <c r="N683" s="5" t="s">
        <v>127</v>
      </c>
      <c r="O683" s="5" t="s">
        <v>160</v>
      </c>
      <c r="P683" s="5" t="s">
        <v>129</v>
      </c>
      <c r="Q683" s="5"/>
      <c r="R683" s="5" t="s">
        <v>161</v>
      </c>
      <c r="S683" s="5" t="s">
        <v>125</v>
      </c>
      <c r="T683" s="5" t="s">
        <v>125</v>
      </c>
      <c r="U683" s="5" t="s">
        <v>125</v>
      </c>
      <c r="V683" s="5" t="s">
        <v>125</v>
      </c>
    </row>
    <row r="684" spans="1:22" ht="14.4" hidden="1" x14ac:dyDescent="0.3">
      <c r="A684" s="5" t="s">
        <v>139</v>
      </c>
      <c r="B684" s="5" t="s">
        <v>1096</v>
      </c>
      <c r="C684" s="5" t="s">
        <v>25</v>
      </c>
      <c r="D684" s="5" t="s">
        <v>25</v>
      </c>
      <c r="E684" s="5" t="s">
        <v>141</v>
      </c>
      <c r="F684" s="5" t="s">
        <v>123</v>
      </c>
      <c r="G684" s="5" t="s">
        <v>9</v>
      </c>
      <c r="H684" s="5" t="s">
        <v>10</v>
      </c>
      <c r="I684" s="6">
        <v>151200000</v>
      </c>
      <c r="J684" s="6">
        <v>151200000</v>
      </c>
      <c r="K684" s="5" t="s">
        <v>125</v>
      </c>
      <c r="L684" s="5" t="s">
        <v>126</v>
      </c>
      <c r="M684" s="5" t="s">
        <v>103</v>
      </c>
      <c r="N684" s="5" t="s">
        <v>127</v>
      </c>
      <c r="O684" s="5" t="s">
        <v>207</v>
      </c>
      <c r="P684" s="5" t="s">
        <v>129</v>
      </c>
      <c r="Q684" s="5"/>
      <c r="R684" s="5" t="s">
        <v>103</v>
      </c>
      <c r="S684" s="5" t="s">
        <v>125</v>
      </c>
      <c r="T684" s="5" t="s">
        <v>125</v>
      </c>
      <c r="U684" s="5" t="s">
        <v>125</v>
      </c>
      <c r="V684" s="5" t="s">
        <v>125</v>
      </c>
    </row>
    <row r="685" spans="1:22" ht="14.4" hidden="1" x14ac:dyDescent="0.3">
      <c r="A685" s="5" t="s">
        <v>1097</v>
      </c>
      <c r="B685" s="5" t="s">
        <v>1098</v>
      </c>
      <c r="C685" s="5" t="s">
        <v>25</v>
      </c>
      <c r="D685" s="5" t="s">
        <v>25</v>
      </c>
      <c r="E685" s="5" t="s">
        <v>141</v>
      </c>
      <c r="F685" s="5" t="s">
        <v>123</v>
      </c>
      <c r="G685" s="5" t="s">
        <v>9</v>
      </c>
      <c r="H685" s="5" t="s">
        <v>10</v>
      </c>
      <c r="I685" s="6">
        <v>74000000</v>
      </c>
      <c r="J685" s="6">
        <v>74000000</v>
      </c>
      <c r="K685" s="5" t="s">
        <v>134</v>
      </c>
      <c r="L685" s="5" t="s">
        <v>126</v>
      </c>
      <c r="M685" s="5" t="s">
        <v>103</v>
      </c>
      <c r="N685" s="5" t="s">
        <v>103</v>
      </c>
      <c r="O685" s="5" t="s">
        <v>584</v>
      </c>
      <c r="P685" s="5" t="s">
        <v>129</v>
      </c>
      <c r="Q685" s="5"/>
      <c r="R685" s="5" t="s">
        <v>585</v>
      </c>
      <c r="S685" s="5" t="s">
        <v>134</v>
      </c>
      <c r="T685" s="5" t="s">
        <v>134</v>
      </c>
      <c r="U685" s="5" t="s">
        <v>134</v>
      </c>
      <c r="V685" s="5" t="s">
        <v>135</v>
      </c>
    </row>
    <row r="686" spans="1:22" ht="14.4" hidden="1" x14ac:dyDescent="0.3">
      <c r="A686" s="5" t="s">
        <v>139</v>
      </c>
      <c r="B686" s="5" t="s">
        <v>1099</v>
      </c>
      <c r="C686" s="5" t="s">
        <v>78</v>
      </c>
      <c r="D686" s="5" t="s">
        <v>78</v>
      </c>
      <c r="E686" s="5" t="s">
        <v>122</v>
      </c>
      <c r="F686" s="5" t="s">
        <v>123</v>
      </c>
      <c r="G686" s="5" t="s">
        <v>9</v>
      </c>
      <c r="H686" s="5" t="s">
        <v>18</v>
      </c>
      <c r="I686" s="6">
        <v>45000000</v>
      </c>
      <c r="J686" s="6">
        <v>45000000</v>
      </c>
      <c r="K686" s="5" t="s">
        <v>134</v>
      </c>
      <c r="L686" s="5" t="s">
        <v>126</v>
      </c>
      <c r="M686" s="5" t="s">
        <v>103</v>
      </c>
      <c r="N686" s="5" t="s">
        <v>103</v>
      </c>
      <c r="O686" s="5" t="s">
        <v>167</v>
      </c>
      <c r="P686" s="5" t="s">
        <v>129</v>
      </c>
      <c r="Q686" s="5"/>
      <c r="R686" s="5" t="s">
        <v>168</v>
      </c>
      <c r="S686" s="5" t="s">
        <v>134</v>
      </c>
      <c r="T686" s="5" t="s">
        <v>134</v>
      </c>
      <c r="U686" s="5" t="s">
        <v>134</v>
      </c>
      <c r="V686" s="5" t="s">
        <v>135</v>
      </c>
    </row>
    <row r="687" spans="1:22" ht="14.4" x14ac:dyDescent="0.3">
      <c r="A687" s="5" t="s">
        <v>139</v>
      </c>
      <c r="B687" s="5" t="s">
        <v>1100</v>
      </c>
      <c r="C687" s="5" t="s">
        <v>25</v>
      </c>
      <c r="D687" s="5" t="s">
        <v>25</v>
      </c>
      <c r="E687" s="5" t="s">
        <v>141</v>
      </c>
      <c r="F687" s="5" t="s">
        <v>123</v>
      </c>
      <c r="G687" s="5" t="s">
        <v>9</v>
      </c>
      <c r="H687" s="5" t="s">
        <v>10</v>
      </c>
      <c r="I687" s="6">
        <v>151200000</v>
      </c>
      <c r="J687" s="6">
        <v>151200000</v>
      </c>
      <c r="K687" s="5" t="s">
        <v>125</v>
      </c>
      <c r="L687" s="5" t="s">
        <v>126</v>
      </c>
      <c r="M687" s="5" t="s">
        <v>103</v>
      </c>
      <c r="N687" s="5" t="s">
        <v>127</v>
      </c>
      <c r="O687" s="5" t="s">
        <v>414</v>
      </c>
      <c r="P687" s="5" t="s">
        <v>129</v>
      </c>
      <c r="Q687" s="5" t="s">
        <v>1321</v>
      </c>
      <c r="R687" s="5" t="s">
        <v>418</v>
      </c>
      <c r="S687" s="5" t="s">
        <v>125</v>
      </c>
      <c r="T687" s="5" t="s">
        <v>125</v>
      </c>
      <c r="U687" s="5" t="s">
        <v>125</v>
      </c>
      <c r="V687" s="5" t="s">
        <v>125</v>
      </c>
    </row>
    <row r="688" spans="1:22" ht="14.4" hidden="1" x14ac:dyDescent="0.3">
      <c r="A688" s="5" t="s">
        <v>139</v>
      </c>
      <c r="B688" s="5" t="s">
        <v>1101</v>
      </c>
      <c r="C688" s="5" t="s">
        <v>25</v>
      </c>
      <c r="D688" s="5" t="s">
        <v>25</v>
      </c>
      <c r="E688" s="5" t="s">
        <v>103</v>
      </c>
      <c r="F688" s="5" t="s">
        <v>123</v>
      </c>
      <c r="G688" s="5" t="s">
        <v>9</v>
      </c>
      <c r="H688" s="5" t="s">
        <v>10</v>
      </c>
      <c r="I688" s="6">
        <v>41400000</v>
      </c>
      <c r="J688" s="6">
        <v>41400000</v>
      </c>
      <c r="K688" s="5" t="s">
        <v>125</v>
      </c>
      <c r="L688" s="5" t="s">
        <v>126</v>
      </c>
      <c r="M688" s="5" t="s">
        <v>103</v>
      </c>
      <c r="N688" s="5" t="s">
        <v>127</v>
      </c>
      <c r="O688" s="5" t="s">
        <v>1051</v>
      </c>
      <c r="P688" s="5" t="s">
        <v>129</v>
      </c>
      <c r="Q688" s="5"/>
      <c r="R688" s="5" t="s">
        <v>1052</v>
      </c>
      <c r="S688" s="5" t="s">
        <v>125</v>
      </c>
      <c r="T688" s="5" t="s">
        <v>125</v>
      </c>
      <c r="U688" s="5" t="s">
        <v>125</v>
      </c>
      <c r="V688" s="5" t="s">
        <v>125</v>
      </c>
    </row>
    <row r="689" spans="1:22" ht="14.4" hidden="1" x14ac:dyDescent="0.3">
      <c r="A689" s="5" t="s">
        <v>139</v>
      </c>
      <c r="B689" s="5" t="s">
        <v>1102</v>
      </c>
      <c r="C689" s="5" t="s">
        <v>25</v>
      </c>
      <c r="D689" s="5" t="s">
        <v>25</v>
      </c>
      <c r="E689" s="5" t="s">
        <v>103</v>
      </c>
      <c r="F689" s="5" t="s">
        <v>123</v>
      </c>
      <c r="G689" s="5" t="s">
        <v>9</v>
      </c>
      <c r="H689" s="5" t="s">
        <v>10</v>
      </c>
      <c r="I689" s="6">
        <v>41400000</v>
      </c>
      <c r="J689" s="6">
        <v>41400000</v>
      </c>
      <c r="K689" s="5" t="s">
        <v>125</v>
      </c>
      <c r="L689" s="5" t="s">
        <v>126</v>
      </c>
      <c r="M689" s="5" t="s">
        <v>103</v>
      </c>
      <c r="N689" s="5" t="s">
        <v>127</v>
      </c>
      <c r="O689" s="5" t="s">
        <v>1051</v>
      </c>
      <c r="P689" s="5" t="s">
        <v>129</v>
      </c>
      <c r="Q689" s="5"/>
      <c r="R689" s="5" t="s">
        <v>1052</v>
      </c>
      <c r="S689" s="5" t="s">
        <v>125</v>
      </c>
      <c r="T689" s="5" t="s">
        <v>125</v>
      </c>
      <c r="U689" s="5" t="s">
        <v>125</v>
      </c>
      <c r="V689" s="5" t="s">
        <v>125</v>
      </c>
    </row>
    <row r="690" spans="1:22" ht="14.4" hidden="1" x14ac:dyDescent="0.3">
      <c r="A690" s="5" t="s">
        <v>139</v>
      </c>
      <c r="B690" s="5" t="s">
        <v>1103</v>
      </c>
      <c r="C690" s="5" t="s">
        <v>25</v>
      </c>
      <c r="D690" s="5" t="s">
        <v>25</v>
      </c>
      <c r="E690" s="5" t="s">
        <v>103</v>
      </c>
      <c r="F690" s="5" t="s">
        <v>123</v>
      </c>
      <c r="G690" s="5" t="s">
        <v>9</v>
      </c>
      <c r="H690" s="5" t="s">
        <v>10</v>
      </c>
      <c r="I690" s="6">
        <v>79350000</v>
      </c>
      <c r="J690" s="6">
        <v>79350000</v>
      </c>
      <c r="K690" s="5" t="s">
        <v>125</v>
      </c>
      <c r="L690" s="5" t="s">
        <v>126</v>
      </c>
      <c r="M690" s="5" t="s">
        <v>103</v>
      </c>
      <c r="N690" s="5" t="s">
        <v>127</v>
      </c>
      <c r="O690" s="5" t="s">
        <v>217</v>
      </c>
      <c r="P690" s="5" t="s">
        <v>129</v>
      </c>
      <c r="Q690" s="5"/>
      <c r="R690" s="5" t="s">
        <v>218</v>
      </c>
      <c r="S690" s="5" t="s">
        <v>125</v>
      </c>
      <c r="T690" s="5" t="s">
        <v>125</v>
      </c>
      <c r="U690" s="5" t="s">
        <v>125</v>
      </c>
      <c r="V690" s="5" t="s">
        <v>125</v>
      </c>
    </row>
    <row r="691" spans="1:22" ht="14.4" hidden="1" x14ac:dyDescent="0.3">
      <c r="A691" s="5" t="s">
        <v>139</v>
      </c>
      <c r="B691" s="5" t="s">
        <v>1104</v>
      </c>
      <c r="C691" s="5" t="s">
        <v>25</v>
      </c>
      <c r="D691" s="5" t="s">
        <v>25</v>
      </c>
      <c r="E691" s="5" t="s">
        <v>141</v>
      </c>
      <c r="F691" s="5" t="s">
        <v>123</v>
      </c>
      <c r="G691" s="5" t="s">
        <v>9</v>
      </c>
      <c r="H691" s="5" t="s">
        <v>10</v>
      </c>
      <c r="I691" s="6">
        <v>69600000</v>
      </c>
      <c r="J691" s="6">
        <v>69600000</v>
      </c>
      <c r="K691" s="5" t="s">
        <v>134</v>
      </c>
      <c r="L691" s="5" t="s">
        <v>126</v>
      </c>
      <c r="M691" s="5" t="s">
        <v>103</v>
      </c>
      <c r="N691" s="5" t="s">
        <v>127</v>
      </c>
      <c r="O691" s="5" t="s">
        <v>217</v>
      </c>
      <c r="P691" s="5" t="s">
        <v>129</v>
      </c>
      <c r="Q691" s="5"/>
      <c r="R691" s="5" t="s">
        <v>218</v>
      </c>
      <c r="S691" s="5" t="s">
        <v>134</v>
      </c>
      <c r="T691" s="5" t="s">
        <v>134</v>
      </c>
      <c r="U691" s="5" t="s">
        <v>134</v>
      </c>
      <c r="V691" s="5" t="s">
        <v>135</v>
      </c>
    </row>
    <row r="692" spans="1:22" ht="14.4" hidden="1" x14ac:dyDescent="0.3">
      <c r="A692" s="5" t="s">
        <v>139</v>
      </c>
      <c r="B692" s="5" t="s">
        <v>1105</v>
      </c>
      <c r="C692" s="5" t="s">
        <v>25</v>
      </c>
      <c r="D692" s="5" t="s">
        <v>25</v>
      </c>
      <c r="E692" s="5" t="s">
        <v>103</v>
      </c>
      <c r="F692" s="5" t="s">
        <v>123</v>
      </c>
      <c r="G692" s="5" t="s">
        <v>9</v>
      </c>
      <c r="H692" s="5" t="s">
        <v>10</v>
      </c>
      <c r="I692" s="6">
        <v>41400000</v>
      </c>
      <c r="J692" s="6">
        <v>41400000</v>
      </c>
      <c r="K692" s="5" t="s">
        <v>125</v>
      </c>
      <c r="L692" s="5" t="s">
        <v>126</v>
      </c>
      <c r="M692" s="5" t="s">
        <v>103</v>
      </c>
      <c r="N692" s="5" t="s">
        <v>127</v>
      </c>
      <c r="O692" s="5" t="s">
        <v>217</v>
      </c>
      <c r="P692" s="5" t="s">
        <v>129</v>
      </c>
      <c r="Q692" s="5"/>
      <c r="R692" s="5" t="s">
        <v>218</v>
      </c>
      <c r="S692" s="5" t="s">
        <v>125</v>
      </c>
      <c r="T692" s="5" t="s">
        <v>125</v>
      </c>
      <c r="U692" s="5" t="s">
        <v>125</v>
      </c>
      <c r="V692" s="5" t="s">
        <v>125</v>
      </c>
    </row>
    <row r="693" spans="1:22" ht="14.4" hidden="1" x14ac:dyDescent="0.3">
      <c r="A693" s="5" t="s">
        <v>139</v>
      </c>
      <c r="B693" s="5" t="s">
        <v>1106</v>
      </c>
      <c r="C693" s="5" t="s">
        <v>25</v>
      </c>
      <c r="D693" s="5" t="s">
        <v>25</v>
      </c>
      <c r="E693" s="5" t="s">
        <v>103</v>
      </c>
      <c r="F693" s="5" t="s">
        <v>123</v>
      </c>
      <c r="G693" s="5" t="s">
        <v>9</v>
      </c>
      <c r="H693" s="5" t="s">
        <v>10</v>
      </c>
      <c r="I693" s="6">
        <v>41400000</v>
      </c>
      <c r="J693" s="6">
        <v>41400000</v>
      </c>
      <c r="K693" s="5" t="s">
        <v>125</v>
      </c>
      <c r="L693" s="5" t="s">
        <v>126</v>
      </c>
      <c r="M693" s="5" t="s">
        <v>103</v>
      </c>
      <c r="N693" s="5" t="s">
        <v>127</v>
      </c>
      <c r="O693" s="5" t="s">
        <v>217</v>
      </c>
      <c r="P693" s="5" t="s">
        <v>129</v>
      </c>
      <c r="Q693" s="5"/>
      <c r="R693" s="5" t="s">
        <v>218</v>
      </c>
      <c r="S693" s="5" t="s">
        <v>125</v>
      </c>
      <c r="T693" s="5" t="s">
        <v>125</v>
      </c>
      <c r="U693" s="5" t="s">
        <v>125</v>
      </c>
      <c r="V693" s="5" t="s">
        <v>125</v>
      </c>
    </row>
    <row r="694" spans="1:22" ht="14.4" hidden="1" x14ac:dyDescent="0.3">
      <c r="A694" s="5" t="s">
        <v>139</v>
      </c>
      <c r="B694" s="5" t="s">
        <v>1107</v>
      </c>
      <c r="C694" s="5" t="s">
        <v>25</v>
      </c>
      <c r="D694" s="5" t="s">
        <v>25</v>
      </c>
      <c r="E694" s="5" t="s">
        <v>141</v>
      </c>
      <c r="F694" s="5" t="s">
        <v>123</v>
      </c>
      <c r="G694" s="5" t="s">
        <v>9</v>
      </c>
      <c r="H694" s="5" t="s">
        <v>10</v>
      </c>
      <c r="I694" s="6">
        <v>82800000</v>
      </c>
      <c r="J694" s="6">
        <v>82800000</v>
      </c>
      <c r="K694" s="5" t="s">
        <v>134</v>
      </c>
      <c r="L694" s="5" t="s">
        <v>126</v>
      </c>
      <c r="M694" s="5" t="s">
        <v>103</v>
      </c>
      <c r="N694" s="5" t="s">
        <v>127</v>
      </c>
      <c r="O694" s="5" t="s">
        <v>201</v>
      </c>
      <c r="P694" s="5" t="s">
        <v>129</v>
      </c>
      <c r="Q694" s="5"/>
      <c r="R694" s="5" t="s">
        <v>202</v>
      </c>
      <c r="S694" s="5" t="s">
        <v>134</v>
      </c>
      <c r="T694" s="5" t="s">
        <v>134</v>
      </c>
      <c r="U694" s="5" t="s">
        <v>134</v>
      </c>
      <c r="V694" s="5" t="s">
        <v>135</v>
      </c>
    </row>
    <row r="695" spans="1:22" ht="14.4" hidden="1" x14ac:dyDescent="0.3">
      <c r="A695" s="5" t="s">
        <v>139</v>
      </c>
      <c r="B695" s="5" t="s">
        <v>1108</v>
      </c>
      <c r="C695" s="5" t="s">
        <v>48</v>
      </c>
      <c r="D695" s="5" t="s">
        <v>48</v>
      </c>
      <c r="E695" s="5" t="s">
        <v>150</v>
      </c>
      <c r="F695" s="5" t="s">
        <v>123</v>
      </c>
      <c r="G695" s="5" t="s">
        <v>9</v>
      </c>
      <c r="H695" s="5" t="s">
        <v>10</v>
      </c>
      <c r="I695" s="6">
        <v>110000000</v>
      </c>
      <c r="J695" s="6">
        <v>110000000</v>
      </c>
      <c r="K695" s="5" t="s">
        <v>134</v>
      </c>
      <c r="L695" s="5" t="s">
        <v>126</v>
      </c>
      <c r="M695" s="5" t="s">
        <v>103</v>
      </c>
      <c r="N695" s="5" t="s">
        <v>103</v>
      </c>
      <c r="O695" s="5" t="s">
        <v>347</v>
      </c>
      <c r="P695" s="5" t="s">
        <v>129</v>
      </c>
      <c r="Q695" s="5"/>
      <c r="R695" s="5" t="s">
        <v>348</v>
      </c>
      <c r="S695" s="5" t="s">
        <v>134</v>
      </c>
      <c r="T695" s="5" t="s">
        <v>134</v>
      </c>
      <c r="U695" s="5" t="s">
        <v>134</v>
      </c>
      <c r="V695" s="5" t="s">
        <v>135</v>
      </c>
    </row>
    <row r="696" spans="1:22" ht="14.4" hidden="1" x14ac:dyDescent="0.3">
      <c r="A696" s="5" t="s">
        <v>139</v>
      </c>
      <c r="B696" s="5" t="s">
        <v>1109</v>
      </c>
      <c r="C696" s="5" t="s">
        <v>19</v>
      </c>
      <c r="D696" s="5" t="s">
        <v>19</v>
      </c>
      <c r="E696" s="5" t="s">
        <v>150</v>
      </c>
      <c r="F696" s="5" t="s">
        <v>123</v>
      </c>
      <c r="G696" s="5" t="s">
        <v>9</v>
      </c>
      <c r="H696" s="5" t="s">
        <v>10</v>
      </c>
      <c r="I696" s="6">
        <v>35000000</v>
      </c>
      <c r="J696" s="6">
        <v>35000000</v>
      </c>
      <c r="K696" s="5" t="s">
        <v>134</v>
      </c>
      <c r="L696" s="5" t="s">
        <v>126</v>
      </c>
      <c r="M696" s="5" t="s">
        <v>103</v>
      </c>
      <c r="N696" s="5" t="s">
        <v>103</v>
      </c>
      <c r="O696" s="5" t="s">
        <v>296</v>
      </c>
      <c r="P696" s="5" t="s">
        <v>129</v>
      </c>
      <c r="Q696" s="5"/>
      <c r="R696" s="5" t="s">
        <v>297</v>
      </c>
      <c r="S696" s="5" t="s">
        <v>134</v>
      </c>
      <c r="T696" s="5" t="s">
        <v>134</v>
      </c>
      <c r="U696" s="5" t="s">
        <v>134</v>
      </c>
      <c r="V696" s="5" t="s">
        <v>135</v>
      </c>
    </row>
    <row r="697" spans="1:22" ht="14.4" x14ac:dyDescent="0.3">
      <c r="A697" s="5" t="s">
        <v>1110</v>
      </c>
      <c r="B697" s="5" t="s">
        <v>86</v>
      </c>
      <c r="C697" s="5" t="s">
        <v>40</v>
      </c>
      <c r="D697" s="5" t="s">
        <v>40</v>
      </c>
      <c r="E697" s="5" t="s">
        <v>471</v>
      </c>
      <c r="F697" s="5" t="s">
        <v>123</v>
      </c>
      <c r="G697" s="5" t="s">
        <v>45</v>
      </c>
      <c r="H697" s="5" t="s">
        <v>10</v>
      </c>
      <c r="I697" s="6">
        <v>1206000000</v>
      </c>
      <c r="J697" s="6">
        <v>1206000000</v>
      </c>
      <c r="K697" s="5" t="s">
        <v>134</v>
      </c>
      <c r="L697" s="5" t="s">
        <v>126</v>
      </c>
      <c r="M697" s="5" t="s">
        <v>103</v>
      </c>
      <c r="N697" s="5" t="s">
        <v>127</v>
      </c>
      <c r="O697" s="5" t="s">
        <v>342</v>
      </c>
      <c r="P697" s="5" t="s">
        <v>129</v>
      </c>
      <c r="Q697" s="5"/>
      <c r="R697" s="5" t="s">
        <v>343</v>
      </c>
      <c r="S697" s="5" t="s">
        <v>134</v>
      </c>
      <c r="T697" s="5" t="s">
        <v>134</v>
      </c>
      <c r="U697" s="5" t="s">
        <v>134</v>
      </c>
      <c r="V697" s="5" t="s">
        <v>135</v>
      </c>
    </row>
    <row r="698" spans="1:22" ht="14.4" hidden="1" x14ac:dyDescent="0.3">
      <c r="A698" s="5" t="s">
        <v>139</v>
      </c>
      <c r="B698" s="5" t="s">
        <v>1111</v>
      </c>
      <c r="C698" s="5" t="s">
        <v>40</v>
      </c>
      <c r="D698" s="5" t="s">
        <v>40</v>
      </c>
      <c r="E698" s="5" t="s">
        <v>471</v>
      </c>
      <c r="F698" s="5" t="s">
        <v>123</v>
      </c>
      <c r="G698" s="5" t="s">
        <v>9</v>
      </c>
      <c r="H698" s="5" t="s">
        <v>10</v>
      </c>
      <c r="I698" s="6">
        <v>33800000</v>
      </c>
      <c r="J698" s="6">
        <v>33800000</v>
      </c>
      <c r="K698" s="5" t="s">
        <v>134</v>
      </c>
      <c r="L698" s="5" t="s">
        <v>126</v>
      </c>
      <c r="M698" s="5" t="s">
        <v>103</v>
      </c>
      <c r="N698" s="5" t="s">
        <v>127</v>
      </c>
      <c r="O698" s="5" t="s">
        <v>1112</v>
      </c>
      <c r="P698" s="5" t="s">
        <v>129</v>
      </c>
      <c r="Q698" s="5"/>
      <c r="R698" s="5" t="s">
        <v>1113</v>
      </c>
      <c r="S698" s="5" t="s">
        <v>134</v>
      </c>
      <c r="T698" s="5" t="s">
        <v>134</v>
      </c>
      <c r="U698" s="5" t="s">
        <v>134</v>
      </c>
      <c r="V698" s="5" t="s">
        <v>135</v>
      </c>
    </row>
    <row r="699" spans="1:22" ht="14.4" hidden="1" x14ac:dyDescent="0.3">
      <c r="A699" s="5" t="s">
        <v>139</v>
      </c>
      <c r="B699" s="5" t="s">
        <v>1114</v>
      </c>
      <c r="C699" s="5" t="s">
        <v>25</v>
      </c>
      <c r="D699" s="5" t="s">
        <v>25</v>
      </c>
      <c r="E699" s="5" t="s">
        <v>141</v>
      </c>
      <c r="F699" s="5" t="s">
        <v>123</v>
      </c>
      <c r="G699" s="5" t="s">
        <v>9</v>
      </c>
      <c r="H699" s="5" t="s">
        <v>10</v>
      </c>
      <c r="I699" s="6">
        <v>100050000</v>
      </c>
      <c r="J699" s="6">
        <v>100050000</v>
      </c>
      <c r="K699" s="5" t="s">
        <v>134</v>
      </c>
      <c r="L699" s="5" t="s">
        <v>126</v>
      </c>
      <c r="M699" s="5" t="s">
        <v>103</v>
      </c>
      <c r="N699" s="5" t="s">
        <v>127</v>
      </c>
      <c r="O699" s="5" t="s">
        <v>421</v>
      </c>
      <c r="P699" s="5" t="s">
        <v>129</v>
      </c>
      <c r="Q699" s="5"/>
      <c r="R699" s="5" t="s">
        <v>422</v>
      </c>
      <c r="S699" s="5" t="s">
        <v>134</v>
      </c>
      <c r="T699" s="5" t="s">
        <v>134</v>
      </c>
      <c r="U699" s="5" t="s">
        <v>134</v>
      </c>
      <c r="V699" s="5" t="s">
        <v>135</v>
      </c>
    </row>
    <row r="700" spans="1:22" ht="14.4" hidden="1" x14ac:dyDescent="0.3">
      <c r="A700" s="5" t="s">
        <v>139</v>
      </c>
      <c r="B700" s="5" t="s">
        <v>1115</v>
      </c>
      <c r="C700" s="5" t="s">
        <v>40</v>
      </c>
      <c r="D700" s="5" t="s">
        <v>40</v>
      </c>
      <c r="E700" s="5" t="s">
        <v>166</v>
      </c>
      <c r="F700" s="5" t="s">
        <v>123</v>
      </c>
      <c r="G700" s="5" t="s">
        <v>9</v>
      </c>
      <c r="H700" s="5" t="s">
        <v>10</v>
      </c>
      <c r="I700" s="6">
        <v>33800000</v>
      </c>
      <c r="J700" s="6">
        <v>33800000</v>
      </c>
      <c r="K700" s="5" t="s">
        <v>134</v>
      </c>
      <c r="L700" s="5" t="s">
        <v>126</v>
      </c>
      <c r="M700" s="5" t="s">
        <v>103</v>
      </c>
      <c r="N700" s="5" t="s">
        <v>127</v>
      </c>
      <c r="O700" s="5" t="s">
        <v>1112</v>
      </c>
      <c r="P700" s="5" t="s">
        <v>129</v>
      </c>
      <c r="Q700" s="5"/>
      <c r="R700" s="5" t="s">
        <v>1113</v>
      </c>
      <c r="S700" s="5" t="s">
        <v>134</v>
      </c>
      <c r="T700" s="5" t="s">
        <v>134</v>
      </c>
      <c r="U700" s="5" t="s">
        <v>134</v>
      </c>
      <c r="V700" s="5" t="s">
        <v>135</v>
      </c>
    </row>
    <row r="701" spans="1:22" ht="14.4" hidden="1" x14ac:dyDescent="0.3">
      <c r="A701" s="5" t="s">
        <v>139</v>
      </c>
      <c r="B701" s="5" t="s">
        <v>1116</v>
      </c>
      <c r="C701" s="5" t="s">
        <v>25</v>
      </c>
      <c r="D701" s="5" t="s">
        <v>25</v>
      </c>
      <c r="E701" s="5" t="s">
        <v>141</v>
      </c>
      <c r="F701" s="5" t="s">
        <v>123</v>
      </c>
      <c r="G701" s="5" t="s">
        <v>9</v>
      </c>
      <c r="H701" s="5" t="s">
        <v>10</v>
      </c>
      <c r="I701" s="6">
        <v>72450000</v>
      </c>
      <c r="J701" s="6">
        <v>72450000</v>
      </c>
      <c r="K701" s="5" t="s">
        <v>134</v>
      </c>
      <c r="L701" s="5" t="s">
        <v>126</v>
      </c>
      <c r="M701" s="5" t="s">
        <v>103</v>
      </c>
      <c r="N701" s="5" t="s">
        <v>127</v>
      </c>
      <c r="O701" s="5" t="s">
        <v>1117</v>
      </c>
      <c r="P701" s="5" t="s">
        <v>129</v>
      </c>
      <c r="Q701" s="5"/>
      <c r="R701" s="5" t="s">
        <v>1118</v>
      </c>
      <c r="S701" s="5" t="s">
        <v>134</v>
      </c>
      <c r="T701" s="5" t="s">
        <v>134</v>
      </c>
      <c r="U701" s="5" t="s">
        <v>134</v>
      </c>
      <c r="V701" s="5" t="s">
        <v>135</v>
      </c>
    </row>
    <row r="702" spans="1:22" ht="14.4" hidden="1" x14ac:dyDescent="0.3">
      <c r="A702" s="5" t="s">
        <v>139</v>
      </c>
      <c r="B702" s="5" t="s">
        <v>1119</v>
      </c>
      <c r="C702" s="5" t="s">
        <v>25</v>
      </c>
      <c r="D702" s="5" t="s">
        <v>25</v>
      </c>
      <c r="E702" s="5" t="s">
        <v>141</v>
      </c>
      <c r="F702" s="5" t="s">
        <v>123</v>
      </c>
      <c r="G702" s="5" t="s">
        <v>9</v>
      </c>
      <c r="H702" s="5" t="s">
        <v>10</v>
      </c>
      <c r="I702" s="6">
        <v>109250000</v>
      </c>
      <c r="J702" s="6">
        <v>109250000</v>
      </c>
      <c r="K702" s="5" t="s">
        <v>134</v>
      </c>
      <c r="L702" s="5" t="s">
        <v>126</v>
      </c>
      <c r="M702" s="5" t="s">
        <v>103</v>
      </c>
      <c r="N702" s="5" t="s">
        <v>127</v>
      </c>
      <c r="O702" s="5" t="s">
        <v>1117</v>
      </c>
      <c r="P702" s="5" t="s">
        <v>129</v>
      </c>
      <c r="Q702" s="5"/>
      <c r="R702" s="5" t="s">
        <v>1118</v>
      </c>
      <c r="S702" s="5" t="s">
        <v>134</v>
      </c>
      <c r="T702" s="5" t="s">
        <v>134</v>
      </c>
      <c r="U702" s="5" t="s">
        <v>134</v>
      </c>
      <c r="V702" s="5" t="s">
        <v>135</v>
      </c>
    </row>
    <row r="703" spans="1:22" ht="14.4" hidden="1" x14ac:dyDescent="0.3">
      <c r="A703" s="5" t="s">
        <v>139</v>
      </c>
      <c r="B703" s="5" t="s">
        <v>1120</v>
      </c>
      <c r="C703" s="5" t="s">
        <v>25</v>
      </c>
      <c r="D703" s="5" t="s">
        <v>25</v>
      </c>
      <c r="E703" s="5" t="s">
        <v>141</v>
      </c>
      <c r="F703" s="5" t="s">
        <v>123</v>
      </c>
      <c r="G703" s="5" t="s">
        <v>9</v>
      </c>
      <c r="H703" s="5" t="s">
        <v>10</v>
      </c>
      <c r="I703" s="6">
        <v>90850000</v>
      </c>
      <c r="J703" s="6">
        <v>90850000</v>
      </c>
      <c r="K703" s="5" t="s">
        <v>134</v>
      </c>
      <c r="L703" s="5" t="s">
        <v>126</v>
      </c>
      <c r="M703" s="5" t="s">
        <v>103</v>
      </c>
      <c r="N703" s="5" t="s">
        <v>127</v>
      </c>
      <c r="O703" s="5" t="s">
        <v>1117</v>
      </c>
      <c r="P703" s="5" t="s">
        <v>129</v>
      </c>
      <c r="Q703" s="5"/>
      <c r="R703" s="5" t="s">
        <v>1118</v>
      </c>
      <c r="S703" s="5" t="s">
        <v>134</v>
      </c>
      <c r="T703" s="5" t="s">
        <v>134</v>
      </c>
      <c r="U703" s="5" t="s">
        <v>134</v>
      </c>
      <c r="V703" s="5" t="s">
        <v>135</v>
      </c>
    </row>
    <row r="704" spans="1:22" ht="14.4" hidden="1" x14ac:dyDescent="0.3">
      <c r="A704" s="5" t="s">
        <v>139</v>
      </c>
      <c r="B704" s="5" t="s">
        <v>1121</v>
      </c>
      <c r="C704" s="5" t="s">
        <v>16</v>
      </c>
      <c r="D704" s="5" t="s">
        <v>16</v>
      </c>
      <c r="E704" s="5" t="s">
        <v>171</v>
      </c>
      <c r="F704" s="5" t="s">
        <v>123</v>
      </c>
      <c r="G704" s="5" t="s">
        <v>9</v>
      </c>
      <c r="H704" s="5" t="s">
        <v>10</v>
      </c>
      <c r="I704" s="6">
        <v>86900000</v>
      </c>
      <c r="J704" s="6">
        <v>86900000</v>
      </c>
      <c r="K704" s="5" t="s">
        <v>134</v>
      </c>
      <c r="L704" s="5" t="s">
        <v>126</v>
      </c>
      <c r="M704" s="5" t="s">
        <v>103</v>
      </c>
      <c r="N704" s="5" t="s">
        <v>127</v>
      </c>
      <c r="O704" s="5" t="s">
        <v>1117</v>
      </c>
      <c r="P704" s="5" t="s">
        <v>129</v>
      </c>
      <c r="Q704" s="5"/>
      <c r="R704" s="5" t="s">
        <v>1118</v>
      </c>
      <c r="S704" s="5" t="s">
        <v>134</v>
      </c>
      <c r="T704" s="5" t="s">
        <v>134</v>
      </c>
      <c r="U704" s="5" t="s">
        <v>134</v>
      </c>
      <c r="V704" s="5" t="s">
        <v>135</v>
      </c>
    </row>
    <row r="705" spans="1:22" ht="14.4" hidden="1" x14ac:dyDescent="0.3">
      <c r="A705" s="5" t="s">
        <v>139</v>
      </c>
      <c r="B705" s="5" t="s">
        <v>1122</v>
      </c>
      <c r="C705" s="5" t="s">
        <v>16</v>
      </c>
      <c r="D705" s="5" t="s">
        <v>16</v>
      </c>
      <c r="E705" s="5" t="s">
        <v>171</v>
      </c>
      <c r="F705" s="5" t="s">
        <v>123</v>
      </c>
      <c r="G705" s="5" t="s">
        <v>9</v>
      </c>
      <c r="H705" s="5" t="s">
        <v>10</v>
      </c>
      <c r="I705" s="6">
        <v>95700000</v>
      </c>
      <c r="J705" s="6">
        <v>95700000</v>
      </c>
      <c r="K705" s="5" t="s">
        <v>134</v>
      </c>
      <c r="L705" s="5" t="s">
        <v>126</v>
      </c>
      <c r="M705" s="5" t="s">
        <v>103</v>
      </c>
      <c r="N705" s="5" t="s">
        <v>127</v>
      </c>
      <c r="O705" s="5" t="s">
        <v>243</v>
      </c>
      <c r="P705" s="5" t="s">
        <v>129</v>
      </c>
      <c r="Q705" s="5"/>
      <c r="R705" s="5" t="s">
        <v>130</v>
      </c>
      <c r="S705" s="5" t="s">
        <v>134</v>
      </c>
      <c r="T705" s="5" t="s">
        <v>134</v>
      </c>
      <c r="U705" s="5" t="s">
        <v>134</v>
      </c>
      <c r="V705" s="5" t="s">
        <v>135</v>
      </c>
    </row>
    <row r="706" spans="1:22" ht="14.4" hidden="1" x14ac:dyDescent="0.3">
      <c r="A706" s="5" t="s">
        <v>139</v>
      </c>
      <c r="B706" s="5" t="s">
        <v>1123</v>
      </c>
      <c r="C706" s="5" t="s">
        <v>40</v>
      </c>
      <c r="D706" s="5" t="s">
        <v>40</v>
      </c>
      <c r="E706" s="5" t="s">
        <v>471</v>
      </c>
      <c r="F706" s="5" t="s">
        <v>123</v>
      </c>
      <c r="G706" s="5" t="s">
        <v>9</v>
      </c>
      <c r="H706" s="5" t="s">
        <v>10</v>
      </c>
      <c r="I706" s="6">
        <v>31500000</v>
      </c>
      <c r="J706" s="6">
        <v>31500000</v>
      </c>
      <c r="K706" s="5" t="s">
        <v>134</v>
      </c>
      <c r="L706" s="5" t="s">
        <v>126</v>
      </c>
      <c r="M706" s="5" t="s">
        <v>103</v>
      </c>
      <c r="N706" s="5" t="s">
        <v>127</v>
      </c>
      <c r="O706" s="5" t="s">
        <v>249</v>
      </c>
      <c r="P706" s="5" t="s">
        <v>129</v>
      </c>
      <c r="Q706" s="5"/>
      <c r="R706" s="5" t="s">
        <v>250</v>
      </c>
      <c r="S706" s="5" t="s">
        <v>134</v>
      </c>
      <c r="T706" s="5" t="s">
        <v>134</v>
      </c>
      <c r="U706" s="5" t="s">
        <v>134</v>
      </c>
      <c r="V706" s="5" t="s">
        <v>135</v>
      </c>
    </row>
    <row r="707" spans="1:22" ht="14.4" hidden="1" x14ac:dyDescent="0.3">
      <c r="A707" s="5" t="s">
        <v>139</v>
      </c>
      <c r="B707" s="5" t="s">
        <v>1124</v>
      </c>
      <c r="C707" s="5" t="s">
        <v>48</v>
      </c>
      <c r="D707" s="5" t="s">
        <v>48</v>
      </c>
      <c r="E707" s="5" t="s">
        <v>150</v>
      </c>
      <c r="F707" s="5" t="s">
        <v>123</v>
      </c>
      <c r="G707" s="5" t="s">
        <v>9</v>
      </c>
      <c r="H707" s="5" t="s">
        <v>10</v>
      </c>
      <c r="I707" s="6">
        <v>86580000</v>
      </c>
      <c r="J707" s="6">
        <v>86580000</v>
      </c>
      <c r="K707" s="5" t="s">
        <v>134</v>
      </c>
      <c r="L707" s="5" t="s">
        <v>126</v>
      </c>
      <c r="M707" s="5" t="s">
        <v>103</v>
      </c>
      <c r="N707" s="5" t="s">
        <v>127</v>
      </c>
      <c r="O707" s="5" t="s">
        <v>249</v>
      </c>
      <c r="P707" s="5" t="s">
        <v>129</v>
      </c>
      <c r="Q707" s="5"/>
      <c r="R707" s="5" t="s">
        <v>250</v>
      </c>
      <c r="S707" s="5" t="s">
        <v>134</v>
      </c>
      <c r="T707" s="5" t="s">
        <v>134</v>
      </c>
      <c r="U707" s="5" t="s">
        <v>134</v>
      </c>
      <c r="V707" s="5" t="s">
        <v>135</v>
      </c>
    </row>
    <row r="708" spans="1:22" ht="14.4" hidden="1" x14ac:dyDescent="0.3">
      <c r="A708" s="5" t="s">
        <v>979</v>
      </c>
      <c r="B708" s="5" t="s">
        <v>1125</v>
      </c>
      <c r="C708" s="5" t="s">
        <v>11</v>
      </c>
      <c r="D708" s="5" t="s">
        <v>11</v>
      </c>
      <c r="E708" s="5" t="s">
        <v>185</v>
      </c>
      <c r="F708" s="5" t="s">
        <v>123</v>
      </c>
      <c r="G708" s="5" t="s">
        <v>9</v>
      </c>
      <c r="H708" s="5" t="s">
        <v>10</v>
      </c>
      <c r="I708" s="6">
        <v>257996500</v>
      </c>
      <c r="J708" s="6">
        <v>257996500</v>
      </c>
      <c r="K708" s="5" t="s">
        <v>134</v>
      </c>
      <c r="L708" s="5" t="s">
        <v>126</v>
      </c>
      <c r="M708" s="5" t="s">
        <v>103</v>
      </c>
      <c r="N708" s="5" t="s">
        <v>127</v>
      </c>
      <c r="O708" s="5" t="s">
        <v>262</v>
      </c>
      <c r="P708" s="5" t="s">
        <v>129</v>
      </c>
      <c r="Q708" s="5"/>
      <c r="R708" s="5" t="s">
        <v>254</v>
      </c>
      <c r="S708" s="5" t="s">
        <v>134</v>
      </c>
      <c r="T708" s="5" t="s">
        <v>134</v>
      </c>
      <c r="U708" s="5" t="s">
        <v>134</v>
      </c>
      <c r="V708" s="5" t="s">
        <v>135</v>
      </c>
    </row>
    <row r="709" spans="1:22" ht="14.4" hidden="1" x14ac:dyDescent="0.3">
      <c r="A709" s="5" t="s">
        <v>139</v>
      </c>
      <c r="B709" s="5" t="s">
        <v>1126</v>
      </c>
      <c r="C709" s="5" t="s">
        <v>16</v>
      </c>
      <c r="D709" s="5" t="s">
        <v>16</v>
      </c>
      <c r="E709" s="5" t="s">
        <v>171</v>
      </c>
      <c r="F709" s="5" t="s">
        <v>123</v>
      </c>
      <c r="G709" s="5" t="s">
        <v>9</v>
      </c>
      <c r="H709" s="5" t="s">
        <v>18</v>
      </c>
      <c r="I709" s="6">
        <v>64130000</v>
      </c>
      <c r="J709" s="6">
        <v>64130000</v>
      </c>
      <c r="K709" s="5" t="s">
        <v>134</v>
      </c>
      <c r="L709" s="5" t="s">
        <v>126</v>
      </c>
      <c r="M709" s="5" t="s">
        <v>103</v>
      </c>
      <c r="N709" s="5" t="s">
        <v>127</v>
      </c>
      <c r="O709" s="5" t="s">
        <v>172</v>
      </c>
      <c r="P709" s="5" t="s">
        <v>129</v>
      </c>
      <c r="Q709" s="5"/>
      <c r="R709" s="5" t="s">
        <v>174</v>
      </c>
      <c r="S709" s="5" t="s">
        <v>134</v>
      </c>
      <c r="T709" s="5" t="s">
        <v>134</v>
      </c>
      <c r="U709" s="5" t="s">
        <v>134</v>
      </c>
      <c r="V709" s="5" t="s">
        <v>135</v>
      </c>
    </row>
    <row r="710" spans="1:22" ht="14.4" hidden="1" x14ac:dyDescent="0.3">
      <c r="A710" s="5" t="s">
        <v>139</v>
      </c>
      <c r="B710" s="5" t="s">
        <v>1127</v>
      </c>
      <c r="C710" s="5" t="s">
        <v>16</v>
      </c>
      <c r="D710" s="5" t="s">
        <v>16</v>
      </c>
      <c r="E710" s="5" t="s">
        <v>171</v>
      </c>
      <c r="F710" s="5" t="s">
        <v>123</v>
      </c>
      <c r="G710" s="5" t="s">
        <v>9</v>
      </c>
      <c r="H710" s="5" t="s">
        <v>18</v>
      </c>
      <c r="I710" s="6">
        <v>64130000</v>
      </c>
      <c r="J710" s="6">
        <v>64130000</v>
      </c>
      <c r="K710" s="5" t="s">
        <v>134</v>
      </c>
      <c r="L710" s="5" t="s">
        <v>126</v>
      </c>
      <c r="M710" s="5" t="s">
        <v>103</v>
      </c>
      <c r="N710" s="5" t="s">
        <v>127</v>
      </c>
      <c r="O710" s="5" t="s">
        <v>172</v>
      </c>
      <c r="P710" s="5" t="s">
        <v>1128</v>
      </c>
      <c r="Q710" s="5"/>
      <c r="R710" s="5" t="s">
        <v>174</v>
      </c>
      <c r="S710" s="5" t="s">
        <v>134</v>
      </c>
      <c r="T710" s="5" t="s">
        <v>134</v>
      </c>
      <c r="U710" s="5" t="s">
        <v>134</v>
      </c>
      <c r="V710" s="5" t="s">
        <v>135</v>
      </c>
    </row>
    <row r="711" spans="1:22" ht="14.4" hidden="1" x14ac:dyDescent="0.3">
      <c r="A711" s="5" t="s">
        <v>139</v>
      </c>
      <c r="B711" s="5" t="s">
        <v>1129</v>
      </c>
      <c r="C711" s="5" t="s">
        <v>16</v>
      </c>
      <c r="D711" s="5" t="s">
        <v>16</v>
      </c>
      <c r="E711" s="5" t="s">
        <v>171</v>
      </c>
      <c r="F711" s="5" t="s">
        <v>123</v>
      </c>
      <c r="G711" s="5" t="s">
        <v>9</v>
      </c>
      <c r="H711" s="5" t="s">
        <v>18</v>
      </c>
      <c r="I711" s="6">
        <v>64130000</v>
      </c>
      <c r="J711" s="6">
        <v>64130000</v>
      </c>
      <c r="K711" s="5" t="s">
        <v>134</v>
      </c>
      <c r="L711" s="5" t="s">
        <v>126</v>
      </c>
      <c r="M711" s="5" t="s">
        <v>103</v>
      </c>
      <c r="N711" s="5" t="s">
        <v>127</v>
      </c>
      <c r="O711" s="5" t="s">
        <v>172</v>
      </c>
      <c r="P711" s="5" t="s">
        <v>1130</v>
      </c>
      <c r="Q711" s="5"/>
      <c r="R711" s="5" t="s">
        <v>174</v>
      </c>
      <c r="S711" s="5" t="s">
        <v>134</v>
      </c>
      <c r="T711" s="5" t="s">
        <v>134</v>
      </c>
      <c r="U711" s="5" t="s">
        <v>134</v>
      </c>
      <c r="V711" s="5" t="s">
        <v>135</v>
      </c>
    </row>
    <row r="712" spans="1:22" ht="14.4" hidden="1" x14ac:dyDescent="0.3">
      <c r="A712" s="5" t="s">
        <v>139</v>
      </c>
      <c r="B712" s="5" t="s">
        <v>1131</v>
      </c>
      <c r="C712" s="5" t="s">
        <v>16</v>
      </c>
      <c r="D712" s="5" t="s">
        <v>16</v>
      </c>
      <c r="E712" s="5" t="s">
        <v>171</v>
      </c>
      <c r="F712" s="5" t="s">
        <v>123</v>
      </c>
      <c r="G712" s="5" t="s">
        <v>9</v>
      </c>
      <c r="H712" s="5" t="s">
        <v>18</v>
      </c>
      <c r="I712" s="6">
        <v>64130000</v>
      </c>
      <c r="J712" s="6">
        <v>64130000</v>
      </c>
      <c r="K712" s="5" t="s">
        <v>134</v>
      </c>
      <c r="L712" s="5" t="s">
        <v>126</v>
      </c>
      <c r="M712" s="5" t="s">
        <v>103</v>
      </c>
      <c r="N712" s="5" t="s">
        <v>127</v>
      </c>
      <c r="O712" s="5" t="s">
        <v>172</v>
      </c>
      <c r="P712" s="5" t="s">
        <v>1132</v>
      </c>
      <c r="Q712" s="5"/>
      <c r="R712" s="5" t="s">
        <v>174</v>
      </c>
      <c r="S712" s="5" t="s">
        <v>134</v>
      </c>
      <c r="T712" s="5" t="s">
        <v>134</v>
      </c>
      <c r="U712" s="5" t="s">
        <v>134</v>
      </c>
      <c r="V712" s="5" t="s">
        <v>135</v>
      </c>
    </row>
    <row r="713" spans="1:22" ht="14.4" hidden="1" x14ac:dyDescent="0.3">
      <c r="A713" s="5" t="s">
        <v>139</v>
      </c>
      <c r="B713" s="5" t="s">
        <v>1133</v>
      </c>
      <c r="C713" s="5" t="s">
        <v>16</v>
      </c>
      <c r="D713" s="5" t="s">
        <v>16</v>
      </c>
      <c r="E713" s="5" t="s">
        <v>171</v>
      </c>
      <c r="F713" s="5" t="s">
        <v>123</v>
      </c>
      <c r="G713" s="5" t="s">
        <v>9</v>
      </c>
      <c r="H713" s="5" t="s">
        <v>18</v>
      </c>
      <c r="I713" s="6">
        <v>64130000</v>
      </c>
      <c r="J713" s="6">
        <v>64130000</v>
      </c>
      <c r="K713" s="5" t="s">
        <v>125</v>
      </c>
      <c r="L713" s="5" t="s">
        <v>126</v>
      </c>
      <c r="M713" s="5" t="s">
        <v>103</v>
      </c>
      <c r="N713" s="5" t="s">
        <v>127</v>
      </c>
      <c r="O713" s="5" t="s">
        <v>172</v>
      </c>
      <c r="P713" s="5" t="s">
        <v>1134</v>
      </c>
      <c r="Q713" s="5"/>
      <c r="R713" s="5" t="s">
        <v>174</v>
      </c>
      <c r="S713" s="5" t="s">
        <v>125</v>
      </c>
      <c r="T713" s="5" t="s">
        <v>125</v>
      </c>
      <c r="U713" s="5" t="s">
        <v>125</v>
      </c>
      <c r="V713" s="5" t="s">
        <v>125</v>
      </c>
    </row>
    <row r="714" spans="1:22" ht="14.4" hidden="1" x14ac:dyDescent="0.3">
      <c r="A714" s="5" t="s">
        <v>139</v>
      </c>
      <c r="B714" s="5" t="s">
        <v>1135</v>
      </c>
      <c r="C714" s="5" t="s">
        <v>16</v>
      </c>
      <c r="D714" s="5" t="s">
        <v>16</v>
      </c>
      <c r="E714" s="5" t="s">
        <v>171</v>
      </c>
      <c r="F714" s="5" t="s">
        <v>123</v>
      </c>
      <c r="G714" s="5" t="s">
        <v>9</v>
      </c>
      <c r="H714" s="5" t="s">
        <v>18</v>
      </c>
      <c r="I714" s="6">
        <v>64130000</v>
      </c>
      <c r="J714" s="6">
        <v>64130000</v>
      </c>
      <c r="K714" s="5" t="s">
        <v>134</v>
      </c>
      <c r="L714" s="5" t="s">
        <v>126</v>
      </c>
      <c r="M714" s="5" t="s">
        <v>103</v>
      </c>
      <c r="N714" s="5" t="s">
        <v>127</v>
      </c>
      <c r="O714" s="5" t="s">
        <v>172</v>
      </c>
      <c r="P714" s="5" t="s">
        <v>1136</v>
      </c>
      <c r="Q714" s="5"/>
      <c r="R714" s="5" t="s">
        <v>174</v>
      </c>
      <c r="S714" s="5" t="s">
        <v>134</v>
      </c>
      <c r="T714" s="5" t="s">
        <v>134</v>
      </c>
      <c r="U714" s="5" t="s">
        <v>134</v>
      </c>
      <c r="V714" s="5" t="s">
        <v>135</v>
      </c>
    </row>
    <row r="715" spans="1:22" ht="14.4" x14ac:dyDescent="0.3">
      <c r="A715" s="5" t="s">
        <v>1137</v>
      </c>
      <c r="B715" s="5" t="s">
        <v>74</v>
      </c>
      <c r="C715" s="5" t="s">
        <v>48</v>
      </c>
      <c r="D715" s="5" t="s">
        <v>48</v>
      </c>
      <c r="E715" s="5" t="s">
        <v>166</v>
      </c>
      <c r="F715" s="5" t="s">
        <v>123</v>
      </c>
      <c r="G715" s="5" t="s">
        <v>45</v>
      </c>
      <c r="H715" s="5" t="s">
        <v>18</v>
      </c>
      <c r="I715" s="6">
        <v>2659551238</v>
      </c>
      <c r="J715" s="6">
        <v>2659551238</v>
      </c>
      <c r="K715" s="5" t="s">
        <v>134</v>
      </c>
      <c r="L715" s="5" t="s">
        <v>126</v>
      </c>
      <c r="M715" s="5" t="s">
        <v>103</v>
      </c>
      <c r="N715" s="5" t="s">
        <v>127</v>
      </c>
      <c r="O715" s="5" t="s">
        <v>342</v>
      </c>
      <c r="P715" s="5" t="s">
        <v>129</v>
      </c>
      <c r="Q715" s="5"/>
      <c r="R715" s="5" t="s">
        <v>343</v>
      </c>
      <c r="S715" s="5" t="s">
        <v>134</v>
      </c>
      <c r="T715" s="5" t="s">
        <v>134</v>
      </c>
      <c r="U715" s="5" t="s">
        <v>134</v>
      </c>
      <c r="V715" s="5" t="s">
        <v>135</v>
      </c>
    </row>
    <row r="716" spans="1:22" ht="14.4" hidden="1" x14ac:dyDescent="0.3">
      <c r="A716" s="5" t="s">
        <v>139</v>
      </c>
      <c r="B716" s="5" t="s">
        <v>1138</v>
      </c>
      <c r="C716" s="5" t="s">
        <v>48</v>
      </c>
      <c r="D716" s="5" t="s">
        <v>48</v>
      </c>
      <c r="E716" s="5" t="s">
        <v>166</v>
      </c>
      <c r="F716" s="5" t="s">
        <v>123</v>
      </c>
      <c r="G716" s="5" t="s">
        <v>9</v>
      </c>
      <c r="H716" s="5" t="s">
        <v>10</v>
      </c>
      <c r="I716" s="6">
        <v>43200000</v>
      </c>
      <c r="J716" s="6">
        <v>43200000</v>
      </c>
      <c r="K716" s="5" t="s">
        <v>134</v>
      </c>
      <c r="L716" s="5" t="s">
        <v>126</v>
      </c>
      <c r="M716" s="5" t="s">
        <v>103</v>
      </c>
      <c r="N716" s="5" t="s">
        <v>103</v>
      </c>
      <c r="O716" s="5" t="s">
        <v>671</v>
      </c>
      <c r="P716" s="5" t="s">
        <v>129</v>
      </c>
      <c r="Q716" s="5"/>
      <c r="R716" s="5" t="s">
        <v>672</v>
      </c>
      <c r="S716" s="5" t="s">
        <v>134</v>
      </c>
      <c r="T716" s="5" t="s">
        <v>134</v>
      </c>
      <c r="U716" s="5" t="s">
        <v>134</v>
      </c>
      <c r="V716" s="5" t="s">
        <v>135</v>
      </c>
    </row>
    <row r="717" spans="1:22" ht="14.4" hidden="1" x14ac:dyDescent="0.3">
      <c r="A717" s="5" t="s">
        <v>139</v>
      </c>
      <c r="B717" s="5" t="s">
        <v>1139</v>
      </c>
      <c r="C717" s="5" t="s">
        <v>48</v>
      </c>
      <c r="D717" s="5" t="s">
        <v>48</v>
      </c>
      <c r="E717" s="5" t="s">
        <v>166</v>
      </c>
      <c r="F717" s="5" t="s">
        <v>123</v>
      </c>
      <c r="G717" s="5" t="s">
        <v>9</v>
      </c>
      <c r="H717" s="5" t="s">
        <v>10</v>
      </c>
      <c r="I717" s="6">
        <v>18000000</v>
      </c>
      <c r="J717" s="6">
        <v>18000000</v>
      </c>
      <c r="K717" s="5" t="s">
        <v>134</v>
      </c>
      <c r="L717" s="5" t="s">
        <v>126</v>
      </c>
      <c r="M717" s="5" t="s">
        <v>103</v>
      </c>
      <c r="N717" s="5" t="s">
        <v>103</v>
      </c>
      <c r="O717" s="5" t="s">
        <v>671</v>
      </c>
      <c r="P717" s="5" t="s">
        <v>129</v>
      </c>
      <c r="Q717" s="5"/>
      <c r="R717" s="5" t="s">
        <v>672</v>
      </c>
      <c r="S717" s="5" t="s">
        <v>134</v>
      </c>
      <c r="T717" s="5" t="s">
        <v>134</v>
      </c>
      <c r="U717" s="5" t="s">
        <v>134</v>
      </c>
      <c r="V717" s="5" t="s">
        <v>135</v>
      </c>
    </row>
    <row r="718" spans="1:22" ht="14.4" hidden="1" x14ac:dyDescent="0.3">
      <c r="A718" s="5" t="s">
        <v>139</v>
      </c>
      <c r="B718" s="5" t="s">
        <v>1140</v>
      </c>
      <c r="C718" s="5" t="s">
        <v>25</v>
      </c>
      <c r="D718" s="5" t="s">
        <v>25</v>
      </c>
      <c r="E718" s="5" t="s">
        <v>103</v>
      </c>
      <c r="F718" s="5" t="s">
        <v>123</v>
      </c>
      <c r="G718" s="5" t="s">
        <v>9</v>
      </c>
      <c r="H718" s="5" t="s">
        <v>10</v>
      </c>
      <c r="I718" s="6">
        <v>79350000</v>
      </c>
      <c r="J718" s="6">
        <v>79350000</v>
      </c>
      <c r="K718" s="5" t="s">
        <v>125</v>
      </c>
      <c r="L718" s="5" t="s">
        <v>126</v>
      </c>
      <c r="M718" s="5" t="s">
        <v>103</v>
      </c>
      <c r="N718" s="5" t="s">
        <v>127</v>
      </c>
      <c r="O718" s="5" t="s">
        <v>207</v>
      </c>
      <c r="P718" s="5" t="s">
        <v>129</v>
      </c>
      <c r="Q718" s="5"/>
      <c r="R718" s="5" t="s">
        <v>103</v>
      </c>
      <c r="S718" s="5" t="s">
        <v>125</v>
      </c>
      <c r="T718" s="5" t="s">
        <v>125</v>
      </c>
      <c r="U718" s="5" t="s">
        <v>125</v>
      </c>
      <c r="V718" s="5" t="s">
        <v>125</v>
      </c>
    </row>
    <row r="719" spans="1:22" ht="14.4" hidden="1" x14ac:dyDescent="0.3">
      <c r="A719" s="5" t="s">
        <v>139</v>
      </c>
      <c r="B719" s="5" t="s">
        <v>1141</v>
      </c>
      <c r="C719" s="5" t="s">
        <v>78</v>
      </c>
      <c r="D719" s="5" t="s">
        <v>78</v>
      </c>
      <c r="E719" s="5" t="s">
        <v>122</v>
      </c>
      <c r="F719" s="5" t="s">
        <v>123</v>
      </c>
      <c r="G719" s="5" t="s">
        <v>9</v>
      </c>
      <c r="H719" s="5" t="s">
        <v>10</v>
      </c>
      <c r="I719" s="6">
        <v>65320000</v>
      </c>
      <c r="J719" s="6">
        <v>65320000</v>
      </c>
      <c r="K719" s="5" t="s">
        <v>134</v>
      </c>
      <c r="L719" s="5" t="s">
        <v>126</v>
      </c>
      <c r="M719" s="5" t="s">
        <v>103</v>
      </c>
      <c r="N719" s="5" t="s">
        <v>127</v>
      </c>
      <c r="O719" s="5" t="s">
        <v>753</v>
      </c>
      <c r="P719" s="5" t="s">
        <v>129</v>
      </c>
      <c r="Q719" s="5"/>
      <c r="R719" s="5" t="s">
        <v>754</v>
      </c>
      <c r="S719" s="5" t="s">
        <v>134</v>
      </c>
      <c r="T719" s="5" t="s">
        <v>134</v>
      </c>
      <c r="U719" s="5" t="s">
        <v>134</v>
      </c>
      <c r="V719" s="5" t="s">
        <v>135</v>
      </c>
    </row>
    <row r="720" spans="1:22" ht="14.4" hidden="1" x14ac:dyDescent="0.3">
      <c r="A720" s="5" t="s">
        <v>139</v>
      </c>
      <c r="B720" s="5" t="s">
        <v>1142</v>
      </c>
      <c r="C720" s="5" t="s">
        <v>25</v>
      </c>
      <c r="D720" s="5" t="s">
        <v>25</v>
      </c>
      <c r="E720" s="5" t="s">
        <v>103</v>
      </c>
      <c r="F720" s="5" t="s">
        <v>123</v>
      </c>
      <c r="G720" s="5" t="s">
        <v>9</v>
      </c>
      <c r="H720" s="5" t="s">
        <v>10</v>
      </c>
      <c r="I720" s="6">
        <v>100050000</v>
      </c>
      <c r="J720" s="6">
        <v>100050000</v>
      </c>
      <c r="K720" s="5" t="s">
        <v>125</v>
      </c>
      <c r="L720" s="5" t="s">
        <v>126</v>
      </c>
      <c r="M720" s="5" t="s">
        <v>103</v>
      </c>
      <c r="N720" s="5" t="s">
        <v>127</v>
      </c>
      <c r="O720" s="5" t="s">
        <v>207</v>
      </c>
      <c r="P720" s="5" t="s">
        <v>129</v>
      </c>
      <c r="Q720" s="5"/>
      <c r="R720" s="5" t="s">
        <v>103</v>
      </c>
      <c r="S720" s="5" t="s">
        <v>125</v>
      </c>
      <c r="T720" s="5" t="s">
        <v>125</v>
      </c>
      <c r="U720" s="5" t="s">
        <v>125</v>
      </c>
      <c r="V720" s="5" t="s">
        <v>125</v>
      </c>
    </row>
    <row r="721" spans="1:22" ht="14.4" hidden="1" x14ac:dyDescent="0.3">
      <c r="A721" s="5" t="s">
        <v>139</v>
      </c>
      <c r="B721" s="5" t="s">
        <v>1143</v>
      </c>
      <c r="C721" s="5" t="s">
        <v>25</v>
      </c>
      <c r="D721" s="5" t="s">
        <v>25</v>
      </c>
      <c r="E721" s="5" t="s">
        <v>141</v>
      </c>
      <c r="F721" s="5" t="s">
        <v>123</v>
      </c>
      <c r="G721" s="5" t="s">
        <v>9</v>
      </c>
      <c r="H721" s="5" t="s">
        <v>10</v>
      </c>
      <c r="I721" s="6">
        <v>104400000</v>
      </c>
      <c r="J721" s="6">
        <v>104400000</v>
      </c>
      <c r="K721" s="5" t="s">
        <v>125</v>
      </c>
      <c r="L721" s="5" t="s">
        <v>126</v>
      </c>
      <c r="M721" s="5" t="s">
        <v>103</v>
      </c>
      <c r="N721" s="5" t="s">
        <v>127</v>
      </c>
      <c r="O721" s="5" t="s">
        <v>207</v>
      </c>
      <c r="P721" s="5" t="s">
        <v>129</v>
      </c>
      <c r="Q721" s="5"/>
      <c r="R721" s="5" t="s">
        <v>103</v>
      </c>
      <c r="S721" s="5" t="s">
        <v>125</v>
      </c>
      <c r="T721" s="5" t="s">
        <v>125</v>
      </c>
      <c r="U721" s="5" t="s">
        <v>125</v>
      </c>
      <c r="V721" s="5" t="s">
        <v>125</v>
      </c>
    </row>
    <row r="722" spans="1:22" ht="14.4" hidden="1" x14ac:dyDescent="0.3">
      <c r="A722" s="5" t="s">
        <v>139</v>
      </c>
      <c r="B722" s="5" t="s">
        <v>1144</v>
      </c>
      <c r="C722" s="5" t="s">
        <v>48</v>
      </c>
      <c r="D722" s="5" t="s">
        <v>48</v>
      </c>
      <c r="E722" s="5" t="s">
        <v>166</v>
      </c>
      <c r="F722" s="5" t="s">
        <v>123</v>
      </c>
      <c r="G722" s="5" t="s">
        <v>9</v>
      </c>
      <c r="H722" s="5" t="s">
        <v>10</v>
      </c>
      <c r="I722" s="6">
        <v>720000000</v>
      </c>
      <c r="J722" s="6">
        <v>720000000</v>
      </c>
      <c r="K722" s="5" t="s">
        <v>134</v>
      </c>
      <c r="L722" s="5" t="s">
        <v>126</v>
      </c>
      <c r="M722" s="5" t="s">
        <v>103</v>
      </c>
      <c r="N722" s="5" t="s">
        <v>127</v>
      </c>
      <c r="O722" s="5" t="s">
        <v>249</v>
      </c>
      <c r="P722" s="5" t="s">
        <v>129</v>
      </c>
      <c r="Q722" s="5"/>
      <c r="R722" s="5" t="s">
        <v>250</v>
      </c>
      <c r="S722" s="5" t="s">
        <v>134</v>
      </c>
      <c r="T722" s="5" t="s">
        <v>134</v>
      </c>
      <c r="U722" s="5" t="s">
        <v>134</v>
      </c>
      <c r="V722" s="5" t="s">
        <v>135</v>
      </c>
    </row>
    <row r="723" spans="1:22" ht="14.4" hidden="1" x14ac:dyDescent="0.3">
      <c r="A723" s="5" t="s">
        <v>139</v>
      </c>
      <c r="B723" s="5" t="s">
        <v>102</v>
      </c>
      <c r="C723" s="5" t="s">
        <v>54</v>
      </c>
      <c r="D723" s="5" t="s">
        <v>54</v>
      </c>
      <c r="E723" s="5" t="s">
        <v>389</v>
      </c>
      <c r="F723" s="5" t="s">
        <v>123</v>
      </c>
      <c r="G723" s="5" t="s">
        <v>9</v>
      </c>
      <c r="H723" s="5" t="s">
        <v>18</v>
      </c>
      <c r="I723" s="6">
        <v>30700000</v>
      </c>
      <c r="J723" s="6">
        <v>30700000</v>
      </c>
      <c r="K723" s="5" t="s">
        <v>134</v>
      </c>
      <c r="L723" s="5" t="s">
        <v>126</v>
      </c>
      <c r="M723" s="5" t="s">
        <v>103</v>
      </c>
      <c r="N723" s="5" t="s">
        <v>127</v>
      </c>
      <c r="O723" s="5" t="s">
        <v>649</v>
      </c>
      <c r="P723" s="5" t="s">
        <v>129</v>
      </c>
      <c r="Q723" s="5"/>
      <c r="R723" s="5" t="s">
        <v>650</v>
      </c>
      <c r="S723" s="5" t="s">
        <v>134</v>
      </c>
      <c r="T723" s="5" t="s">
        <v>134</v>
      </c>
      <c r="U723" s="5" t="s">
        <v>134</v>
      </c>
      <c r="V723" s="5" t="s">
        <v>135</v>
      </c>
    </row>
    <row r="724" spans="1:22" ht="14.4" hidden="1" x14ac:dyDescent="0.3">
      <c r="A724" s="5" t="s">
        <v>139</v>
      </c>
      <c r="B724" s="5" t="s">
        <v>1145</v>
      </c>
      <c r="C724" s="5" t="s">
        <v>25</v>
      </c>
      <c r="D724" s="5" t="s">
        <v>25</v>
      </c>
      <c r="E724" s="5" t="s">
        <v>141</v>
      </c>
      <c r="F724" s="5" t="s">
        <v>123</v>
      </c>
      <c r="G724" s="5" t="s">
        <v>9</v>
      </c>
      <c r="H724" s="5" t="s">
        <v>10</v>
      </c>
      <c r="I724" s="6">
        <v>92000000</v>
      </c>
      <c r="J724" s="6">
        <v>92000000</v>
      </c>
      <c r="K724" s="5" t="s">
        <v>134</v>
      </c>
      <c r="L724" s="5" t="s">
        <v>126</v>
      </c>
      <c r="M724" s="5" t="s">
        <v>103</v>
      </c>
      <c r="N724" s="5" t="s">
        <v>127</v>
      </c>
      <c r="O724" s="5" t="s">
        <v>831</v>
      </c>
      <c r="P724" s="5" t="s">
        <v>129</v>
      </c>
      <c r="Q724" s="5"/>
      <c r="R724" s="5" t="s">
        <v>832</v>
      </c>
      <c r="S724" s="5" t="s">
        <v>134</v>
      </c>
      <c r="T724" s="5" t="s">
        <v>134</v>
      </c>
      <c r="U724" s="5" t="s">
        <v>134</v>
      </c>
      <c r="V724" s="5" t="s">
        <v>135</v>
      </c>
    </row>
    <row r="725" spans="1:22" ht="14.4" x14ac:dyDescent="0.3">
      <c r="A725" s="5" t="s">
        <v>103</v>
      </c>
      <c r="B725" s="5" t="s">
        <v>1146</v>
      </c>
      <c r="C725" s="5" t="s">
        <v>25</v>
      </c>
      <c r="D725" s="5" t="s">
        <v>25</v>
      </c>
      <c r="E725" s="5" t="s">
        <v>171</v>
      </c>
      <c r="F725" s="5" t="s">
        <v>123</v>
      </c>
      <c r="G725" s="5" t="s">
        <v>67</v>
      </c>
      <c r="H725" s="5" t="s">
        <v>10</v>
      </c>
      <c r="I725" s="6">
        <v>724374434</v>
      </c>
      <c r="J725" s="6">
        <v>724374434</v>
      </c>
      <c r="K725" s="5" t="s">
        <v>134</v>
      </c>
      <c r="L725" s="5" t="s">
        <v>126</v>
      </c>
      <c r="M725" s="5" t="s">
        <v>103</v>
      </c>
      <c r="N725" s="5" t="s">
        <v>127</v>
      </c>
      <c r="O725" s="5" t="s">
        <v>1147</v>
      </c>
      <c r="P725" s="5" t="s">
        <v>129</v>
      </c>
      <c r="Q725" s="5"/>
      <c r="R725" s="5" t="s">
        <v>418</v>
      </c>
      <c r="S725" s="5" t="s">
        <v>134</v>
      </c>
      <c r="T725" s="5" t="s">
        <v>134</v>
      </c>
      <c r="U725" s="5" t="s">
        <v>134</v>
      </c>
      <c r="V725" s="5" t="s">
        <v>135</v>
      </c>
    </row>
    <row r="726" spans="1:22" ht="14.4" x14ac:dyDescent="0.3">
      <c r="A726" s="5" t="s">
        <v>1148</v>
      </c>
      <c r="B726" s="5" t="s">
        <v>1149</v>
      </c>
      <c r="C726" s="5" t="s">
        <v>40</v>
      </c>
      <c r="D726" s="5" t="s">
        <v>40</v>
      </c>
      <c r="E726" s="5" t="s">
        <v>471</v>
      </c>
      <c r="F726" s="5" t="s">
        <v>123</v>
      </c>
      <c r="G726" s="5" t="s">
        <v>45</v>
      </c>
      <c r="H726" s="5" t="s">
        <v>10</v>
      </c>
      <c r="I726" s="6">
        <v>535850574</v>
      </c>
      <c r="J726" s="6">
        <v>535850574</v>
      </c>
      <c r="K726" s="5" t="s">
        <v>134</v>
      </c>
      <c r="L726" s="5" t="s">
        <v>126</v>
      </c>
      <c r="M726" s="5" t="s">
        <v>103</v>
      </c>
      <c r="N726" s="5" t="s">
        <v>127</v>
      </c>
      <c r="O726" s="5" t="s">
        <v>342</v>
      </c>
      <c r="P726" s="5" t="s">
        <v>129</v>
      </c>
      <c r="Q726" s="5"/>
      <c r="R726" s="5" t="s">
        <v>343</v>
      </c>
      <c r="S726" s="5" t="s">
        <v>134</v>
      </c>
      <c r="T726" s="5" t="s">
        <v>134</v>
      </c>
      <c r="U726" s="5" t="s">
        <v>134</v>
      </c>
      <c r="V726" s="5" t="s">
        <v>135</v>
      </c>
    </row>
    <row r="727" spans="1:22" ht="14.4" x14ac:dyDescent="0.3">
      <c r="A727" s="5" t="s">
        <v>1150</v>
      </c>
      <c r="B727" s="5" t="s">
        <v>1151</v>
      </c>
      <c r="C727" s="5" t="s">
        <v>13</v>
      </c>
      <c r="D727" s="5" t="s">
        <v>13</v>
      </c>
      <c r="E727" s="5" t="s">
        <v>252</v>
      </c>
      <c r="F727" s="5" t="s">
        <v>123</v>
      </c>
      <c r="G727" s="5" t="s">
        <v>67</v>
      </c>
      <c r="H727" s="5" t="s">
        <v>10</v>
      </c>
      <c r="I727" s="6">
        <v>120336233</v>
      </c>
      <c r="J727" s="6">
        <v>120336233</v>
      </c>
      <c r="K727" s="5" t="s">
        <v>134</v>
      </c>
      <c r="L727" s="5" t="s">
        <v>126</v>
      </c>
      <c r="M727" s="5" t="s">
        <v>103</v>
      </c>
      <c r="N727" s="5" t="s">
        <v>127</v>
      </c>
      <c r="O727" s="5" t="s">
        <v>342</v>
      </c>
      <c r="P727" s="5" t="s">
        <v>129</v>
      </c>
      <c r="Q727" s="5"/>
      <c r="R727" s="5" t="s">
        <v>343</v>
      </c>
      <c r="S727" s="5" t="s">
        <v>134</v>
      </c>
      <c r="T727" s="5" t="s">
        <v>134</v>
      </c>
      <c r="U727" s="5" t="s">
        <v>134</v>
      </c>
      <c r="V727" s="5" t="s">
        <v>135</v>
      </c>
    </row>
    <row r="728" spans="1:22" ht="14.4" x14ac:dyDescent="0.3">
      <c r="A728" s="5" t="s">
        <v>1152</v>
      </c>
      <c r="B728" s="5" t="s">
        <v>1153</v>
      </c>
      <c r="C728" s="5" t="s">
        <v>16</v>
      </c>
      <c r="D728" s="5" t="s">
        <v>16</v>
      </c>
      <c r="E728" s="5" t="s">
        <v>138</v>
      </c>
      <c r="F728" s="5" t="s">
        <v>123</v>
      </c>
      <c r="G728" s="5" t="s">
        <v>67</v>
      </c>
      <c r="H728" s="5" t="s">
        <v>10</v>
      </c>
      <c r="I728" s="6">
        <v>243185278</v>
      </c>
      <c r="J728" s="6">
        <v>243185278</v>
      </c>
      <c r="K728" s="5" t="s">
        <v>134</v>
      </c>
      <c r="L728" s="5" t="s">
        <v>126</v>
      </c>
      <c r="M728" s="5" t="s">
        <v>103</v>
      </c>
      <c r="N728" s="5" t="s">
        <v>127</v>
      </c>
      <c r="O728" s="5" t="s">
        <v>414</v>
      </c>
      <c r="P728" s="5" t="s">
        <v>129</v>
      </c>
      <c r="Q728" s="5"/>
      <c r="R728" s="5" t="s">
        <v>418</v>
      </c>
      <c r="S728" s="5" t="s">
        <v>134</v>
      </c>
      <c r="T728" s="5" t="s">
        <v>134</v>
      </c>
      <c r="U728" s="5" t="s">
        <v>134</v>
      </c>
      <c r="V728" s="5" t="s">
        <v>135</v>
      </c>
    </row>
    <row r="729" spans="1:22" ht="14.4" hidden="1" x14ac:dyDescent="0.3">
      <c r="A729" s="5" t="s">
        <v>139</v>
      </c>
      <c r="B729" s="5" t="s">
        <v>1154</v>
      </c>
      <c r="C729" s="5" t="s">
        <v>16</v>
      </c>
      <c r="D729" s="5" t="s">
        <v>16</v>
      </c>
      <c r="E729" s="5" t="s">
        <v>171</v>
      </c>
      <c r="F729" s="5" t="s">
        <v>123</v>
      </c>
      <c r="G729" s="5" t="s">
        <v>9</v>
      </c>
      <c r="H729" s="5" t="s">
        <v>10</v>
      </c>
      <c r="I729" s="6">
        <v>33000000</v>
      </c>
      <c r="J729" s="6">
        <v>33000000</v>
      </c>
      <c r="K729" s="5" t="s">
        <v>134</v>
      </c>
      <c r="L729" s="5" t="s">
        <v>126</v>
      </c>
      <c r="M729" s="5" t="s">
        <v>103</v>
      </c>
      <c r="N729" s="5" t="s">
        <v>127</v>
      </c>
      <c r="O729" s="5" t="s">
        <v>193</v>
      </c>
      <c r="P729" s="5" t="s">
        <v>129</v>
      </c>
      <c r="Q729" s="5"/>
      <c r="R729" s="5" t="s">
        <v>194</v>
      </c>
      <c r="S729" s="5" t="s">
        <v>134</v>
      </c>
      <c r="T729" s="5" t="s">
        <v>134</v>
      </c>
      <c r="U729" s="5" t="s">
        <v>134</v>
      </c>
      <c r="V729" s="5" t="s">
        <v>135</v>
      </c>
    </row>
    <row r="730" spans="1:22" ht="14.4" hidden="1" x14ac:dyDescent="0.3">
      <c r="A730" s="5" t="s">
        <v>139</v>
      </c>
      <c r="B730" s="5" t="s">
        <v>1155</v>
      </c>
      <c r="C730" s="5" t="s">
        <v>16</v>
      </c>
      <c r="D730" s="5" t="s">
        <v>16</v>
      </c>
      <c r="E730" s="5" t="s">
        <v>171</v>
      </c>
      <c r="F730" s="5" t="s">
        <v>123</v>
      </c>
      <c r="G730" s="5" t="s">
        <v>9</v>
      </c>
      <c r="H730" s="5" t="s">
        <v>10</v>
      </c>
      <c r="I730" s="6">
        <v>33000000</v>
      </c>
      <c r="J730" s="6">
        <v>33000000</v>
      </c>
      <c r="K730" s="5" t="s">
        <v>134</v>
      </c>
      <c r="L730" s="5" t="s">
        <v>126</v>
      </c>
      <c r="M730" s="5" t="s">
        <v>103</v>
      </c>
      <c r="N730" s="5" t="s">
        <v>127</v>
      </c>
      <c r="O730" s="5" t="s">
        <v>193</v>
      </c>
      <c r="P730" s="5" t="s">
        <v>129</v>
      </c>
      <c r="Q730" s="5"/>
      <c r="R730" s="5" t="s">
        <v>194</v>
      </c>
      <c r="S730" s="5" t="s">
        <v>134</v>
      </c>
      <c r="T730" s="5" t="s">
        <v>134</v>
      </c>
      <c r="U730" s="5" t="s">
        <v>134</v>
      </c>
      <c r="V730" s="5" t="s">
        <v>135</v>
      </c>
    </row>
    <row r="731" spans="1:22" ht="14.4" hidden="1" x14ac:dyDescent="0.3">
      <c r="A731" s="5" t="s">
        <v>139</v>
      </c>
      <c r="B731" s="5" t="s">
        <v>1156</v>
      </c>
      <c r="C731" s="5" t="s">
        <v>16</v>
      </c>
      <c r="D731" s="5" t="s">
        <v>16</v>
      </c>
      <c r="E731" s="5" t="s">
        <v>171</v>
      </c>
      <c r="F731" s="5" t="s">
        <v>123</v>
      </c>
      <c r="G731" s="5" t="s">
        <v>9</v>
      </c>
      <c r="H731" s="5" t="s">
        <v>10</v>
      </c>
      <c r="I731" s="6">
        <v>63800000</v>
      </c>
      <c r="J731" s="6">
        <v>63800000</v>
      </c>
      <c r="K731" s="5" t="s">
        <v>125</v>
      </c>
      <c r="L731" s="5" t="s">
        <v>126</v>
      </c>
      <c r="M731" s="5" t="s">
        <v>103</v>
      </c>
      <c r="N731" s="5" t="s">
        <v>127</v>
      </c>
      <c r="O731" s="5" t="s">
        <v>193</v>
      </c>
      <c r="P731" s="5" t="s">
        <v>129</v>
      </c>
      <c r="Q731" s="5"/>
      <c r="R731" s="5" t="s">
        <v>194</v>
      </c>
      <c r="S731" s="5" t="s">
        <v>125</v>
      </c>
      <c r="T731" s="5" t="s">
        <v>125</v>
      </c>
      <c r="U731" s="5" t="s">
        <v>125</v>
      </c>
      <c r="V731" s="5" t="s">
        <v>125</v>
      </c>
    </row>
    <row r="732" spans="1:22" ht="14.4" x14ac:dyDescent="0.3">
      <c r="A732" s="5" t="s">
        <v>1157</v>
      </c>
      <c r="B732" s="5" t="s">
        <v>51</v>
      </c>
      <c r="C732" s="5" t="s">
        <v>16</v>
      </c>
      <c r="D732" s="5" t="s">
        <v>16</v>
      </c>
      <c r="E732" s="5" t="s">
        <v>138</v>
      </c>
      <c r="F732" s="5" t="s">
        <v>123</v>
      </c>
      <c r="G732" s="5" t="s">
        <v>45</v>
      </c>
      <c r="H732" s="5" t="s">
        <v>10</v>
      </c>
      <c r="I732" s="6">
        <v>326634360</v>
      </c>
      <c r="J732" s="6">
        <v>326634360</v>
      </c>
      <c r="K732" s="5" t="s">
        <v>134</v>
      </c>
      <c r="L732" s="5" t="s">
        <v>126</v>
      </c>
      <c r="M732" s="5" t="s">
        <v>103</v>
      </c>
      <c r="N732" s="5" t="s">
        <v>127</v>
      </c>
      <c r="O732" s="5" t="s">
        <v>1147</v>
      </c>
      <c r="P732" s="5" t="s">
        <v>129</v>
      </c>
      <c r="Q732" s="5"/>
      <c r="R732" s="5" t="s">
        <v>418</v>
      </c>
      <c r="S732" s="5" t="s">
        <v>134</v>
      </c>
      <c r="T732" s="5" t="s">
        <v>134</v>
      </c>
      <c r="U732" s="5" t="s">
        <v>134</v>
      </c>
      <c r="V732" s="5" t="s">
        <v>135</v>
      </c>
    </row>
    <row r="733" spans="1:22" ht="14.4" x14ac:dyDescent="0.3">
      <c r="A733" s="5" t="s">
        <v>139</v>
      </c>
      <c r="B733" s="5" t="s">
        <v>1158</v>
      </c>
      <c r="C733" s="5" t="s">
        <v>40</v>
      </c>
      <c r="D733" s="5" t="s">
        <v>40</v>
      </c>
      <c r="E733" s="5" t="s">
        <v>166</v>
      </c>
      <c r="F733" s="5" t="s">
        <v>123</v>
      </c>
      <c r="G733" s="5" t="s">
        <v>9</v>
      </c>
      <c r="H733" s="5" t="s">
        <v>10</v>
      </c>
      <c r="I733" s="6">
        <v>60000000</v>
      </c>
      <c r="J733" s="6">
        <v>60000000</v>
      </c>
      <c r="K733" s="5" t="s">
        <v>134</v>
      </c>
      <c r="L733" s="5" t="s">
        <v>126</v>
      </c>
      <c r="M733" s="5" t="s">
        <v>103</v>
      </c>
      <c r="N733" s="5" t="s">
        <v>127</v>
      </c>
      <c r="O733" s="5" t="s">
        <v>342</v>
      </c>
      <c r="P733" s="5" t="s">
        <v>129</v>
      </c>
      <c r="Q733" s="5"/>
      <c r="R733" s="5" t="s">
        <v>343</v>
      </c>
      <c r="S733" s="5" t="s">
        <v>134</v>
      </c>
      <c r="T733" s="5" t="s">
        <v>134</v>
      </c>
      <c r="U733" s="5" t="s">
        <v>134</v>
      </c>
      <c r="V733" s="5" t="s">
        <v>135</v>
      </c>
    </row>
    <row r="734" spans="1:22" ht="14.4" hidden="1" x14ac:dyDescent="0.3">
      <c r="A734" s="5" t="s">
        <v>139</v>
      </c>
      <c r="B734" s="5" t="s">
        <v>1159</v>
      </c>
      <c r="C734" s="5" t="s">
        <v>48</v>
      </c>
      <c r="D734" s="5" t="s">
        <v>48</v>
      </c>
      <c r="E734" s="5" t="s">
        <v>166</v>
      </c>
      <c r="F734" s="5" t="s">
        <v>123</v>
      </c>
      <c r="G734" s="5" t="s">
        <v>9</v>
      </c>
      <c r="H734" s="5" t="s">
        <v>10</v>
      </c>
      <c r="I734" s="6">
        <v>27150000</v>
      </c>
      <c r="J734" s="6">
        <v>27150000</v>
      </c>
      <c r="K734" s="5" t="s">
        <v>134</v>
      </c>
      <c r="L734" s="5" t="s">
        <v>126</v>
      </c>
      <c r="M734" s="5" t="s">
        <v>103</v>
      </c>
      <c r="N734" s="5" t="s">
        <v>103</v>
      </c>
      <c r="O734" s="5" t="s">
        <v>584</v>
      </c>
      <c r="P734" s="5" t="s">
        <v>129</v>
      </c>
      <c r="Q734" s="5"/>
      <c r="R734" s="5" t="s">
        <v>585</v>
      </c>
      <c r="S734" s="5" t="s">
        <v>134</v>
      </c>
      <c r="T734" s="5" t="s">
        <v>134</v>
      </c>
      <c r="U734" s="5" t="s">
        <v>134</v>
      </c>
      <c r="V734" s="5" t="s">
        <v>135</v>
      </c>
    </row>
    <row r="735" spans="1:22" ht="14.4" hidden="1" x14ac:dyDescent="0.3">
      <c r="A735" s="5" t="s">
        <v>139</v>
      </c>
      <c r="B735" s="5" t="s">
        <v>1160</v>
      </c>
      <c r="C735" s="5" t="s">
        <v>48</v>
      </c>
      <c r="D735" s="5" t="s">
        <v>48</v>
      </c>
      <c r="E735" s="5" t="s">
        <v>166</v>
      </c>
      <c r="F735" s="5" t="s">
        <v>123</v>
      </c>
      <c r="G735" s="5" t="s">
        <v>9</v>
      </c>
      <c r="H735" s="5" t="s">
        <v>10</v>
      </c>
      <c r="I735" s="6">
        <v>27150000</v>
      </c>
      <c r="J735" s="6">
        <v>27150000</v>
      </c>
      <c r="K735" s="5" t="s">
        <v>134</v>
      </c>
      <c r="L735" s="5" t="s">
        <v>126</v>
      </c>
      <c r="M735" s="5" t="s">
        <v>103</v>
      </c>
      <c r="N735" s="5" t="s">
        <v>103</v>
      </c>
      <c r="O735" s="5" t="s">
        <v>584</v>
      </c>
      <c r="P735" s="5" t="s">
        <v>129</v>
      </c>
      <c r="Q735" s="5"/>
      <c r="R735" s="5" t="s">
        <v>585</v>
      </c>
      <c r="S735" s="5" t="s">
        <v>134</v>
      </c>
      <c r="T735" s="5" t="s">
        <v>134</v>
      </c>
      <c r="U735" s="5" t="s">
        <v>134</v>
      </c>
      <c r="V735" s="5" t="s">
        <v>135</v>
      </c>
    </row>
    <row r="736" spans="1:22" ht="14.4" hidden="1" x14ac:dyDescent="0.3">
      <c r="A736" s="5" t="s">
        <v>1014</v>
      </c>
      <c r="B736" s="5" t="s">
        <v>66</v>
      </c>
      <c r="C736" s="5" t="s">
        <v>11</v>
      </c>
      <c r="D736" s="5" t="s">
        <v>11</v>
      </c>
      <c r="E736" s="5" t="s">
        <v>389</v>
      </c>
      <c r="F736" s="5" t="s">
        <v>123</v>
      </c>
      <c r="G736" s="5" t="s">
        <v>67</v>
      </c>
      <c r="H736" s="5" t="s">
        <v>10</v>
      </c>
      <c r="I736" s="6">
        <v>1788000000</v>
      </c>
      <c r="J736" s="6">
        <v>1788000000</v>
      </c>
      <c r="K736" s="5" t="s">
        <v>134</v>
      </c>
      <c r="L736" s="5" t="s">
        <v>126</v>
      </c>
      <c r="M736" s="5" t="s">
        <v>103</v>
      </c>
      <c r="N736" s="5" t="s">
        <v>103</v>
      </c>
      <c r="O736" s="5" t="s">
        <v>318</v>
      </c>
      <c r="P736" s="5" t="s">
        <v>129</v>
      </c>
      <c r="Q736" s="5"/>
      <c r="R736" s="5" t="s">
        <v>319</v>
      </c>
      <c r="S736" s="5" t="s">
        <v>134</v>
      </c>
      <c r="T736" s="5" t="s">
        <v>134</v>
      </c>
      <c r="U736" s="5" t="s">
        <v>134</v>
      </c>
      <c r="V736" s="5" t="s">
        <v>135</v>
      </c>
    </row>
    <row r="737" spans="1:22" ht="14.4" hidden="1" x14ac:dyDescent="0.3">
      <c r="A737" s="5" t="s">
        <v>139</v>
      </c>
      <c r="B737" s="5" t="s">
        <v>1161</v>
      </c>
      <c r="C737" s="5" t="s">
        <v>16</v>
      </c>
      <c r="D737" s="5" t="s">
        <v>16</v>
      </c>
      <c r="E737" s="5" t="s">
        <v>171</v>
      </c>
      <c r="F737" s="5" t="s">
        <v>123</v>
      </c>
      <c r="G737" s="5" t="s">
        <v>9</v>
      </c>
      <c r="H737" s="5" t="s">
        <v>10</v>
      </c>
      <c r="I737" s="6">
        <v>63800000</v>
      </c>
      <c r="J737" s="6">
        <v>63800000</v>
      </c>
      <c r="K737" s="5" t="s">
        <v>134</v>
      </c>
      <c r="L737" s="5" t="s">
        <v>126</v>
      </c>
      <c r="M737" s="5" t="s">
        <v>103</v>
      </c>
      <c r="N737" s="5" t="s">
        <v>127</v>
      </c>
      <c r="O737" s="5" t="s">
        <v>193</v>
      </c>
      <c r="P737" s="5" t="s">
        <v>129</v>
      </c>
      <c r="Q737" s="5"/>
      <c r="R737" s="5" t="s">
        <v>194</v>
      </c>
      <c r="S737" s="5" t="s">
        <v>134</v>
      </c>
      <c r="T737" s="5" t="s">
        <v>134</v>
      </c>
      <c r="U737" s="5" t="s">
        <v>134</v>
      </c>
      <c r="V737" s="5" t="s">
        <v>135</v>
      </c>
    </row>
    <row r="738" spans="1:22" ht="14.4" hidden="1" x14ac:dyDescent="0.3">
      <c r="A738" s="5" t="s">
        <v>139</v>
      </c>
      <c r="B738" s="5" t="s">
        <v>1162</v>
      </c>
      <c r="C738" s="5" t="s">
        <v>16</v>
      </c>
      <c r="D738" s="5" t="s">
        <v>16</v>
      </c>
      <c r="E738" s="5" t="s">
        <v>171</v>
      </c>
      <c r="F738" s="5" t="s">
        <v>123</v>
      </c>
      <c r="G738" s="5" t="s">
        <v>9</v>
      </c>
      <c r="H738" s="5" t="s">
        <v>10</v>
      </c>
      <c r="I738" s="6">
        <v>77000000</v>
      </c>
      <c r="J738" s="6">
        <v>77000000</v>
      </c>
      <c r="K738" s="5" t="s">
        <v>134</v>
      </c>
      <c r="L738" s="5" t="s">
        <v>126</v>
      </c>
      <c r="M738" s="5" t="s">
        <v>103</v>
      </c>
      <c r="N738" s="5" t="s">
        <v>127</v>
      </c>
      <c r="O738" s="5" t="s">
        <v>176</v>
      </c>
      <c r="P738" s="5" t="s">
        <v>129</v>
      </c>
      <c r="Q738" s="5"/>
      <c r="R738" s="5" t="s">
        <v>177</v>
      </c>
      <c r="S738" s="5" t="s">
        <v>134</v>
      </c>
      <c r="T738" s="5" t="s">
        <v>134</v>
      </c>
      <c r="U738" s="5" t="s">
        <v>134</v>
      </c>
      <c r="V738" s="5" t="s">
        <v>135</v>
      </c>
    </row>
    <row r="739" spans="1:22" ht="14.4" hidden="1" x14ac:dyDescent="0.3">
      <c r="A739" s="5" t="s">
        <v>139</v>
      </c>
      <c r="B739" s="5" t="s">
        <v>1163</v>
      </c>
      <c r="C739" s="5" t="s">
        <v>25</v>
      </c>
      <c r="D739" s="5" t="s">
        <v>25</v>
      </c>
      <c r="E739" s="5" t="s">
        <v>141</v>
      </c>
      <c r="F739" s="5" t="s">
        <v>123</v>
      </c>
      <c r="G739" s="5" t="s">
        <v>9</v>
      </c>
      <c r="H739" s="5" t="s">
        <v>18</v>
      </c>
      <c r="I739" s="6">
        <v>90000000</v>
      </c>
      <c r="J739" s="6">
        <v>90000000</v>
      </c>
      <c r="K739" s="5" t="s">
        <v>125</v>
      </c>
      <c r="L739" s="5" t="s">
        <v>126</v>
      </c>
      <c r="M739" s="5" t="s">
        <v>103</v>
      </c>
      <c r="N739" s="5" t="s">
        <v>127</v>
      </c>
      <c r="O739" s="5" t="s">
        <v>243</v>
      </c>
      <c r="P739" s="5" t="s">
        <v>129</v>
      </c>
      <c r="Q739" s="5"/>
      <c r="R739" s="5" t="s">
        <v>130</v>
      </c>
      <c r="S739" s="5" t="s">
        <v>125</v>
      </c>
      <c r="T739" s="5" t="s">
        <v>125</v>
      </c>
      <c r="U739" s="5" t="s">
        <v>125</v>
      </c>
      <c r="V739" s="5" t="s">
        <v>125</v>
      </c>
    </row>
    <row r="740" spans="1:22" ht="14.4" hidden="1" x14ac:dyDescent="0.3">
      <c r="A740" s="5" t="s">
        <v>139</v>
      </c>
      <c r="B740" s="5" t="s">
        <v>1164</v>
      </c>
      <c r="C740" s="5" t="s">
        <v>13</v>
      </c>
      <c r="D740" s="5" t="s">
        <v>13</v>
      </c>
      <c r="E740" s="5" t="s">
        <v>133</v>
      </c>
      <c r="F740" s="5" t="s">
        <v>123</v>
      </c>
      <c r="G740" s="5" t="s">
        <v>9</v>
      </c>
      <c r="H740" s="5" t="s">
        <v>10</v>
      </c>
      <c r="I740" s="6">
        <v>120000000</v>
      </c>
      <c r="J740" s="6">
        <v>120000000</v>
      </c>
      <c r="K740" s="5" t="s">
        <v>134</v>
      </c>
      <c r="L740" s="5" t="s">
        <v>126</v>
      </c>
      <c r="M740" s="5" t="s">
        <v>103</v>
      </c>
      <c r="N740" s="5" t="s">
        <v>127</v>
      </c>
      <c r="O740" s="5" t="s">
        <v>249</v>
      </c>
      <c r="P740" s="5" t="s">
        <v>129</v>
      </c>
      <c r="Q740" s="5"/>
      <c r="R740" s="5" t="s">
        <v>250</v>
      </c>
      <c r="S740" s="5" t="s">
        <v>134</v>
      </c>
      <c r="T740" s="5" t="s">
        <v>134</v>
      </c>
      <c r="U740" s="5" t="s">
        <v>134</v>
      </c>
      <c r="V740" s="5" t="s">
        <v>135</v>
      </c>
    </row>
    <row r="741" spans="1:22" ht="14.4" hidden="1" x14ac:dyDescent="0.3">
      <c r="A741" s="5" t="s">
        <v>139</v>
      </c>
      <c r="B741" s="5" t="s">
        <v>1165</v>
      </c>
      <c r="C741" s="5" t="s">
        <v>78</v>
      </c>
      <c r="D741" s="5" t="s">
        <v>78</v>
      </c>
      <c r="E741" s="5" t="s">
        <v>122</v>
      </c>
      <c r="F741" s="5" t="s">
        <v>123</v>
      </c>
      <c r="G741" s="5" t="s">
        <v>9</v>
      </c>
      <c r="H741" s="5" t="s">
        <v>10</v>
      </c>
      <c r="I741" s="6">
        <v>99645000</v>
      </c>
      <c r="J741" s="6">
        <v>99645000</v>
      </c>
      <c r="K741" s="5" t="s">
        <v>134</v>
      </c>
      <c r="L741" s="5" t="s">
        <v>126</v>
      </c>
      <c r="M741" s="5" t="s">
        <v>103</v>
      </c>
      <c r="N741" s="5" t="s">
        <v>127</v>
      </c>
      <c r="O741" s="5" t="s">
        <v>249</v>
      </c>
      <c r="P741" s="5" t="s">
        <v>129</v>
      </c>
      <c r="Q741" s="5"/>
      <c r="R741" s="5" t="s">
        <v>250</v>
      </c>
      <c r="S741" s="5" t="s">
        <v>134</v>
      </c>
      <c r="T741" s="5" t="s">
        <v>134</v>
      </c>
      <c r="U741" s="5" t="s">
        <v>134</v>
      </c>
      <c r="V741" s="5" t="s">
        <v>135</v>
      </c>
    </row>
    <row r="742" spans="1:22" ht="14.4" x14ac:dyDescent="0.3">
      <c r="A742" s="5" t="s">
        <v>412</v>
      </c>
      <c r="B742" s="5" t="s">
        <v>1166</v>
      </c>
      <c r="C742" s="5" t="s">
        <v>13</v>
      </c>
      <c r="D742" s="5" t="s">
        <v>13</v>
      </c>
      <c r="E742" s="5" t="s">
        <v>133</v>
      </c>
      <c r="F742" s="5" t="s">
        <v>123</v>
      </c>
      <c r="G742" s="5" t="s">
        <v>67</v>
      </c>
      <c r="H742" s="5" t="s">
        <v>10</v>
      </c>
      <c r="I742" s="6">
        <v>1153691677</v>
      </c>
      <c r="J742" s="6">
        <v>1153691677</v>
      </c>
      <c r="K742" s="5" t="s">
        <v>134</v>
      </c>
      <c r="L742" s="5" t="s">
        <v>126</v>
      </c>
      <c r="M742" s="5" t="s">
        <v>103</v>
      </c>
      <c r="N742" s="5" t="s">
        <v>103</v>
      </c>
      <c r="O742" s="5" t="s">
        <v>1167</v>
      </c>
      <c r="P742" s="5" t="s">
        <v>129</v>
      </c>
      <c r="Q742" s="5"/>
      <c r="R742" s="5" t="s">
        <v>418</v>
      </c>
      <c r="S742" s="5" t="s">
        <v>134</v>
      </c>
      <c r="T742" s="5" t="s">
        <v>134</v>
      </c>
      <c r="U742" s="5" t="s">
        <v>134</v>
      </c>
      <c r="V742" s="5" t="s">
        <v>135</v>
      </c>
    </row>
    <row r="743" spans="1:22" ht="14.4" hidden="1" x14ac:dyDescent="0.3">
      <c r="A743" s="5" t="s">
        <v>139</v>
      </c>
      <c r="B743" s="5" t="s">
        <v>1168</v>
      </c>
      <c r="C743" s="5" t="s">
        <v>13</v>
      </c>
      <c r="D743" s="5" t="s">
        <v>13</v>
      </c>
      <c r="E743" s="5" t="s">
        <v>133</v>
      </c>
      <c r="F743" s="5" t="s">
        <v>123</v>
      </c>
      <c r="G743" s="5" t="s">
        <v>9</v>
      </c>
      <c r="H743" s="5" t="s">
        <v>10</v>
      </c>
      <c r="I743" s="6">
        <v>56940000</v>
      </c>
      <c r="J743" s="6">
        <v>56940000</v>
      </c>
      <c r="K743" s="5" t="s">
        <v>134</v>
      </c>
      <c r="L743" s="5" t="s">
        <v>126</v>
      </c>
      <c r="M743" s="5" t="s">
        <v>103</v>
      </c>
      <c r="N743" s="5" t="s">
        <v>103</v>
      </c>
      <c r="O743" s="5" t="s">
        <v>1169</v>
      </c>
      <c r="P743" s="5" t="s">
        <v>129</v>
      </c>
      <c r="Q743" s="5"/>
      <c r="R743" s="5" t="s">
        <v>1170</v>
      </c>
      <c r="S743" s="5" t="s">
        <v>134</v>
      </c>
      <c r="T743" s="5" t="s">
        <v>134</v>
      </c>
      <c r="U743" s="5" t="s">
        <v>134</v>
      </c>
      <c r="V743" s="5" t="s">
        <v>135</v>
      </c>
    </row>
    <row r="744" spans="1:22" ht="14.4" hidden="1" x14ac:dyDescent="0.3">
      <c r="A744" s="5" t="s">
        <v>139</v>
      </c>
      <c r="B744" s="5" t="s">
        <v>1171</v>
      </c>
      <c r="C744" s="5" t="s">
        <v>78</v>
      </c>
      <c r="D744" s="5" t="s">
        <v>78</v>
      </c>
      <c r="E744" s="5" t="s">
        <v>122</v>
      </c>
      <c r="F744" s="5" t="s">
        <v>123</v>
      </c>
      <c r="G744" s="5" t="s">
        <v>9</v>
      </c>
      <c r="H744" s="5" t="s">
        <v>18</v>
      </c>
      <c r="I744" s="6">
        <v>120000000</v>
      </c>
      <c r="J744" s="6">
        <v>120000000</v>
      </c>
      <c r="K744" s="5" t="s">
        <v>134</v>
      </c>
      <c r="L744" s="5" t="s">
        <v>126</v>
      </c>
      <c r="M744" s="5" t="s">
        <v>103</v>
      </c>
      <c r="N744" s="5" t="s">
        <v>127</v>
      </c>
      <c r="O744" s="5" t="s">
        <v>689</v>
      </c>
      <c r="P744" s="5" t="s">
        <v>129</v>
      </c>
      <c r="Q744" s="5"/>
      <c r="R744" s="5" t="s">
        <v>168</v>
      </c>
      <c r="S744" s="5" t="s">
        <v>134</v>
      </c>
      <c r="T744" s="5" t="s">
        <v>134</v>
      </c>
      <c r="U744" s="5" t="s">
        <v>134</v>
      </c>
      <c r="V744" s="5" t="s">
        <v>135</v>
      </c>
    </row>
    <row r="745" spans="1:22" ht="14.4" hidden="1" x14ac:dyDescent="0.3">
      <c r="A745" s="5" t="s">
        <v>139</v>
      </c>
      <c r="B745" s="5" t="s">
        <v>1172</v>
      </c>
      <c r="C745" s="5" t="s">
        <v>25</v>
      </c>
      <c r="D745" s="5" t="s">
        <v>25</v>
      </c>
      <c r="E745" s="5" t="s">
        <v>103</v>
      </c>
      <c r="F745" s="5" t="s">
        <v>123</v>
      </c>
      <c r="G745" s="5" t="s">
        <v>9</v>
      </c>
      <c r="H745" s="5" t="s">
        <v>10</v>
      </c>
      <c r="I745" s="6">
        <v>80500000</v>
      </c>
      <c r="J745" s="6">
        <v>80500000</v>
      </c>
      <c r="K745" s="5" t="s">
        <v>125</v>
      </c>
      <c r="L745" s="5" t="s">
        <v>126</v>
      </c>
      <c r="M745" s="5" t="s">
        <v>103</v>
      </c>
      <c r="N745" s="5" t="s">
        <v>127</v>
      </c>
      <c r="O745" s="5" t="s">
        <v>176</v>
      </c>
      <c r="P745" s="5" t="s">
        <v>129</v>
      </c>
      <c r="Q745" s="5"/>
      <c r="R745" s="5" t="s">
        <v>177</v>
      </c>
      <c r="S745" s="5" t="s">
        <v>125</v>
      </c>
      <c r="T745" s="5" t="s">
        <v>125</v>
      </c>
      <c r="U745" s="5" t="s">
        <v>125</v>
      </c>
      <c r="V745" s="5" t="s">
        <v>125</v>
      </c>
    </row>
    <row r="746" spans="1:22" ht="14.4" hidden="1" x14ac:dyDescent="0.3">
      <c r="A746" s="5" t="s">
        <v>1173</v>
      </c>
      <c r="B746" s="5" t="s">
        <v>1174</v>
      </c>
      <c r="C746" s="5" t="s">
        <v>25</v>
      </c>
      <c r="D746" s="5" t="s">
        <v>25</v>
      </c>
      <c r="E746" s="5" t="s">
        <v>171</v>
      </c>
      <c r="F746" s="5" t="s">
        <v>123</v>
      </c>
      <c r="G746" s="5" t="s">
        <v>9</v>
      </c>
      <c r="H746" s="5" t="s">
        <v>10</v>
      </c>
      <c r="I746" s="6">
        <v>500000000</v>
      </c>
      <c r="J746" s="6">
        <v>500000000</v>
      </c>
      <c r="K746" s="5" t="s">
        <v>134</v>
      </c>
      <c r="L746" s="5" t="s">
        <v>126</v>
      </c>
      <c r="M746" s="5" t="s">
        <v>103</v>
      </c>
      <c r="N746" s="5" t="s">
        <v>127</v>
      </c>
      <c r="O746" s="5" t="s">
        <v>543</v>
      </c>
      <c r="P746" s="5" t="s">
        <v>129</v>
      </c>
      <c r="Q746" s="5"/>
      <c r="R746" s="5" t="s">
        <v>544</v>
      </c>
      <c r="S746" s="5" t="s">
        <v>134</v>
      </c>
      <c r="T746" s="5" t="s">
        <v>134</v>
      </c>
      <c r="U746" s="5" t="s">
        <v>134</v>
      </c>
      <c r="V746" s="5" t="s">
        <v>135</v>
      </c>
    </row>
    <row r="747" spans="1:22" ht="14.4" hidden="1" x14ac:dyDescent="0.3">
      <c r="A747" s="5" t="s">
        <v>139</v>
      </c>
      <c r="B747" s="5" t="s">
        <v>1175</v>
      </c>
      <c r="C747" s="5" t="s">
        <v>16</v>
      </c>
      <c r="D747" s="5" t="s">
        <v>16</v>
      </c>
      <c r="E747" s="5" t="s">
        <v>171</v>
      </c>
      <c r="F747" s="5" t="s">
        <v>123</v>
      </c>
      <c r="G747" s="5" t="s">
        <v>9</v>
      </c>
      <c r="H747" s="5" t="s">
        <v>10</v>
      </c>
      <c r="I747" s="6">
        <v>75900000</v>
      </c>
      <c r="J747" s="6">
        <v>75900000</v>
      </c>
      <c r="K747" s="5" t="s">
        <v>134</v>
      </c>
      <c r="L747" s="5" t="s">
        <v>126</v>
      </c>
      <c r="M747" s="5" t="s">
        <v>103</v>
      </c>
      <c r="N747" s="5" t="s">
        <v>127</v>
      </c>
      <c r="O747" s="5" t="s">
        <v>193</v>
      </c>
      <c r="P747" s="5" t="s">
        <v>129</v>
      </c>
      <c r="Q747" s="5"/>
      <c r="R747" s="5" t="s">
        <v>194</v>
      </c>
      <c r="S747" s="5" t="s">
        <v>134</v>
      </c>
      <c r="T747" s="5" t="s">
        <v>134</v>
      </c>
      <c r="U747" s="5" t="s">
        <v>134</v>
      </c>
      <c r="V747" s="5" t="s">
        <v>135</v>
      </c>
    </row>
    <row r="748" spans="1:22" ht="14.4" hidden="1" x14ac:dyDescent="0.3">
      <c r="A748" s="5" t="s">
        <v>139</v>
      </c>
      <c r="B748" s="5" t="s">
        <v>73</v>
      </c>
      <c r="C748" s="5" t="s">
        <v>16</v>
      </c>
      <c r="D748" s="5" t="s">
        <v>16</v>
      </c>
      <c r="E748" s="5" t="s">
        <v>171</v>
      </c>
      <c r="F748" s="5" t="s">
        <v>123</v>
      </c>
      <c r="G748" s="5" t="s">
        <v>9</v>
      </c>
      <c r="H748" s="5" t="s">
        <v>10</v>
      </c>
      <c r="I748" s="6">
        <v>40700000</v>
      </c>
      <c r="J748" s="6">
        <v>40700000</v>
      </c>
      <c r="K748" s="5" t="s">
        <v>134</v>
      </c>
      <c r="L748" s="5" t="s">
        <v>126</v>
      </c>
      <c r="M748" s="5" t="s">
        <v>103</v>
      </c>
      <c r="N748" s="5" t="s">
        <v>103</v>
      </c>
      <c r="O748" s="5" t="s">
        <v>844</v>
      </c>
      <c r="P748" s="5" t="s">
        <v>129</v>
      </c>
      <c r="Q748" s="5"/>
      <c r="R748" s="5" t="s">
        <v>845</v>
      </c>
      <c r="S748" s="5" t="s">
        <v>134</v>
      </c>
      <c r="T748" s="5" t="s">
        <v>134</v>
      </c>
      <c r="U748" s="5" t="s">
        <v>134</v>
      </c>
      <c r="V748" s="5" t="s">
        <v>135</v>
      </c>
    </row>
    <row r="749" spans="1:22" ht="14.4" hidden="1" x14ac:dyDescent="0.3">
      <c r="A749" s="5" t="s">
        <v>981</v>
      </c>
      <c r="B749" s="5" t="s">
        <v>1176</v>
      </c>
      <c r="C749" s="5" t="s">
        <v>54</v>
      </c>
      <c r="D749" s="5" t="s">
        <v>54</v>
      </c>
      <c r="E749" s="5" t="s">
        <v>257</v>
      </c>
      <c r="F749" s="5" t="s">
        <v>123</v>
      </c>
      <c r="G749" s="5" t="s">
        <v>76</v>
      </c>
      <c r="H749" s="5" t="s">
        <v>10</v>
      </c>
      <c r="I749" s="6">
        <v>130000000</v>
      </c>
      <c r="J749" s="6">
        <v>130000000</v>
      </c>
      <c r="K749" s="5" t="s">
        <v>134</v>
      </c>
      <c r="L749" s="5" t="s">
        <v>126</v>
      </c>
      <c r="M749" s="5" t="s">
        <v>103</v>
      </c>
      <c r="N749" s="5" t="s">
        <v>103</v>
      </c>
      <c r="O749" s="5" t="s">
        <v>1177</v>
      </c>
      <c r="P749" s="5" t="s">
        <v>129</v>
      </c>
      <c r="Q749" s="5"/>
      <c r="R749" s="5" t="s">
        <v>657</v>
      </c>
      <c r="S749" s="5" t="s">
        <v>134</v>
      </c>
      <c r="T749" s="5" t="s">
        <v>134</v>
      </c>
      <c r="U749" s="5" t="s">
        <v>134</v>
      </c>
      <c r="V749" s="5" t="s">
        <v>135</v>
      </c>
    </row>
    <row r="750" spans="1:22" ht="14.4" hidden="1" x14ac:dyDescent="0.3">
      <c r="A750" s="5" t="s">
        <v>139</v>
      </c>
      <c r="B750" s="5" t="s">
        <v>1178</v>
      </c>
      <c r="C750" s="5" t="s">
        <v>25</v>
      </c>
      <c r="D750" s="5" t="s">
        <v>25</v>
      </c>
      <c r="E750" s="5" t="s">
        <v>141</v>
      </c>
      <c r="F750" s="5" t="s">
        <v>123</v>
      </c>
      <c r="G750" s="5" t="s">
        <v>9</v>
      </c>
      <c r="H750" s="5" t="s">
        <v>18</v>
      </c>
      <c r="I750" s="6">
        <v>90000000</v>
      </c>
      <c r="J750" s="6">
        <v>90000000</v>
      </c>
      <c r="K750" s="5" t="s">
        <v>125</v>
      </c>
      <c r="L750" s="5" t="s">
        <v>126</v>
      </c>
      <c r="M750" s="5" t="s">
        <v>103</v>
      </c>
      <c r="N750" s="5" t="s">
        <v>127</v>
      </c>
      <c r="O750" s="5" t="s">
        <v>243</v>
      </c>
      <c r="P750" s="5" t="s">
        <v>129</v>
      </c>
      <c r="Q750" s="5"/>
      <c r="R750" s="5" t="s">
        <v>130</v>
      </c>
      <c r="S750" s="5" t="s">
        <v>125</v>
      </c>
      <c r="T750" s="5" t="s">
        <v>125</v>
      </c>
      <c r="U750" s="5" t="s">
        <v>125</v>
      </c>
      <c r="V750" s="5" t="s">
        <v>125</v>
      </c>
    </row>
    <row r="751" spans="1:22" ht="14.4" hidden="1" x14ac:dyDescent="0.3">
      <c r="A751" s="5" t="s">
        <v>139</v>
      </c>
      <c r="B751" s="5" t="s">
        <v>1179</v>
      </c>
      <c r="C751" s="5" t="s">
        <v>25</v>
      </c>
      <c r="D751" s="5" t="s">
        <v>25</v>
      </c>
      <c r="E751" s="5" t="s">
        <v>141</v>
      </c>
      <c r="F751" s="5" t="s">
        <v>123</v>
      </c>
      <c r="G751" s="5" t="s">
        <v>9</v>
      </c>
      <c r="H751" s="5" t="s">
        <v>18</v>
      </c>
      <c r="I751" s="6">
        <v>156000000</v>
      </c>
      <c r="J751" s="6">
        <v>156000000</v>
      </c>
      <c r="K751" s="5" t="s">
        <v>125</v>
      </c>
      <c r="L751" s="5" t="s">
        <v>126</v>
      </c>
      <c r="M751" s="5" t="s">
        <v>103</v>
      </c>
      <c r="N751" s="5" t="s">
        <v>127</v>
      </c>
      <c r="O751" s="5" t="s">
        <v>243</v>
      </c>
      <c r="P751" s="5" t="s">
        <v>129</v>
      </c>
      <c r="Q751" s="5"/>
      <c r="R751" s="5" t="s">
        <v>130</v>
      </c>
      <c r="S751" s="5" t="s">
        <v>125</v>
      </c>
      <c r="T751" s="5" t="s">
        <v>125</v>
      </c>
      <c r="U751" s="5" t="s">
        <v>125</v>
      </c>
      <c r="V751" s="5" t="s">
        <v>125</v>
      </c>
    </row>
    <row r="752" spans="1:22" ht="14.4" hidden="1" x14ac:dyDescent="0.3">
      <c r="A752" s="5" t="s">
        <v>139</v>
      </c>
      <c r="B752" s="5" t="s">
        <v>1180</v>
      </c>
      <c r="C752" s="5" t="s">
        <v>25</v>
      </c>
      <c r="D752" s="5" t="s">
        <v>25</v>
      </c>
      <c r="E752" s="5" t="s">
        <v>141</v>
      </c>
      <c r="F752" s="5" t="s">
        <v>123</v>
      </c>
      <c r="G752" s="5" t="s">
        <v>9</v>
      </c>
      <c r="H752" s="5" t="s">
        <v>18</v>
      </c>
      <c r="I752" s="6">
        <v>66000000</v>
      </c>
      <c r="J752" s="6">
        <v>66000000</v>
      </c>
      <c r="K752" s="5" t="s">
        <v>125</v>
      </c>
      <c r="L752" s="5" t="s">
        <v>126</v>
      </c>
      <c r="M752" s="5" t="s">
        <v>103</v>
      </c>
      <c r="N752" s="5" t="s">
        <v>127</v>
      </c>
      <c r="O752" s="5" t="s">
        <v>243</v>
      </c>
      <c r="P752" s="5" t="s">
        <v>129</v>
      </c>
      <c r="Q752" s="5"/>
      <c r="R752" s="5" t="s">
        <v>130</v>
      </c>
      <c r="S752" s="5" t="s">
        <v>125</v>
      </c>
      <c r="T752" s="5" t="s">
        <v>125</v>
      </c>
      <c r="U752" s="5" t="s">
        <v>125</v>
      </c>
      <c r="V752" s="5" t="s">
        <v>125</v>
      </c>
    </row>
    <row r="753" spans="1:22" ht="14.4" hidden="1" x14ac:dyDescent="0.3">
      <c r="A753" s="5" t="s">
        <v>139</v>
      </c>
      <c r="B753" s="5" t="s">
        <v>1181</v>
      </c>
      <c r="C753" s="5" t="s">
        <v>25</v>
      </c>
      <c r="D753" s="5" t="s">
        <v>25</v>
      </c>
      <c r="E753" s="5" t="s">
        <v>171</v>
      </c>
      <c r="F753" s="5" t="s">
        <v>123</v>
      </c>
      <c r="G753" s="5" t="s">
        <v>9</v>
      </c>
      <c r="H753" s="5" t="s">
        <v>18</v>
      </c>
      <c r="I753" s="6">
        <v>82500000</v>
      </c>
      <c r="J753" s="6">
        <v>82500000</v>
      </c>
      <c r="K753" s="5" t="s">
        <v>125</v>
      </c>
      <c r="L753" s="5" t="s">
        <v>126</v>
      </c>
      <c r="M753" s="5" t="s">
        <v>103</v>
      </c>
      <c r="N753" s="5" t="s">
        <v>127</v>
      </c>
      <c r="O753" s="5" t="s">
        <v>243</v>
      </c>
      <c r="P753" s="5" t="s">
        <v>129</v>
      </c>
      <c r="Q753" s="5"/>
      <c r="R753" s="5" t="s">
        <v>130</v>
      </c>
      <c r="S753" s="5" t="s">
        <v>125</v>
      </c>
      <c r="T753" s="5" t="s">
        <v>125</v>
      </c>
      <c r="U753" s="5" t="s">
        <v>125</v>
      </c>
      <c r="V753" s="5" t="s">
        <v>125</v>
      </c>
    </row>
    <row r="754" spans="1:22" ht="14.4" hidden="1" x14ac:dyDescent="0.3">
      <c r="A754" s="5" t="s">
        <v>139</v>
      </c>
      <c r="B754" s="5" t="s">
        <v>1182</v>
      </c>
      <c r="C754" s="5" t="s">
        <v>25</v>
      </c>
      <c r="D754" s="5" t="s">
        <v>25</v>
      </c>
      <c r="E754" s="5" t="s">
        <v>141</v>
      </c>
      <c r="F754" s="5" t="s">
        <v>123</v>
      </c>
      <c r="G754" s="5" t="s">
        <v>9</v>
      </c>
      <c r="H754" s="5" t="s">
        <v>10</v>
      </c>
      <c r="I754" s="6">
        <v>115000000</v>
      </c>
      <c r="J754" s="6">
        <v>115000000</v>
      </c>
      <c r="K754" s="5" t="s">
        <v>134</v>
      </c>
      <c r="L754" s="5" t="s">
        <v>126</v>
      </c>
      <c r="M754" s="5" t="s">
        <v>103</v>
      </c>
      <c r="N754" s="5" t="s">
        <v>127</v>
      </c>
      <c r="O754" s="5" t="s">
        <v>756</v>
      </c>
      <c r="P754" s="5" t="s">
        <v>129</v>
      </c>
      <c r="Q754" s="5"/>
      <c r="R754" s="5" t="s">
        <v>757</v>
      </c>
      <c r="S754" s="5" t="s">
        <v>134</v>
      </c>
      <c r="T754" s="5" t="s">
        <v>134</v>
      </c>
      <c r="U754" s="5" t="s">
        <v>134</v>
      </c>
      <c r="V754" s="5" t="s">
        <v>135</v>
      </c>
    </row>
    <row r="755" spans="1:22" ht="14.4" x14ac:dyDescent="0.3">
      <c r="A755" s="5" t="s">
        <v>1183</v>
      </c>
      <c r="B755" s="5" t="s">
        <v>91</v>
      </c>
      <c r="C755" s="5" t="s">
        <v>25</v>
      </c>
      <c r="D755" s="5" t="s">
        <v>25</v>
      </c>
      <c r="E755" s="5" t="s">
        <v>141</v>
      </c>
      <c r="F755" s="5" t="s">
        <v>123</v>
      </c>
      <c r="G755" s="5" t="s">
        <v>45</v>
      </c>
      <c r="H755" s="5" t="s">
        <v>10</v>
      </c>
      <c r="I755" s="6">
        <v>1942585622</v>
      </c>
      <c r="J755" s="6">
        <v>1942585622</v>
      </c>
      <c r="K755" s="5" t="s">
        <v>134</v>
      </c>
      <c r="L755" s="5" t="s">
        <v>126</v>
      </c>
      <c r="M755" s="5" t="s">
        <v>103</v>
      </c>
      <c r="N755" s="5" t="s">
        <v>127</v>
      </c>
      <c r="O755" s="5" t="s">
        <v>342</v>
      </c>
      <c r="P755" s="5" t="s">
        <v>129</v>
      </c>
      <c r="Q755" s="5" t="s">
        <v>1321</v>
      </c>
      <c r="R755" s="5" t="s">
        <v>343</v>
      </c>
      <c r="S755" s="5" t="s">
        <v>134</v>
      </c>
      <c r="T755" s="5" t="s">
        <v>134</v>
      </c>
      <c r="U755" s="5" t="s">
        <v>134</v>
      </c>
      <c r="V755" s="5" t="s">
        <v>135</v>
      </c>
    </row>
    <row r="756" spans="1:22" ht="14.4" x14ac:dyDescent="0.3">
      <c r="A756" s="5" t="s">
        <v>1184</v>
      </c>
      <c r="B756" s="8" t="s">
        <v>1185</v>
      </c>
      <c r="C756" s="5" t="s">
        <v>40</v>
      </c>
      <c r="D756" s="5" t="s">
        <v>40</v>
      </c>
      <c r="E756" s="5" t="s">
        <v>471</v>
      </c>
      <c r="F756" s="5" t="s">
        <v>123</v>
      </c>
      <c r="G756" s="5" t="s">
        <v>67</v>
      </c>
      <c r="H756" s="5" t="s">
        <v>10</v>
      </c>
      <c r="I756" s="6">
        <v>9251383880</v>
      </c>
      <c r="J756" s="6">
        <v>9251383880</v>
      </c>
      <c r="K756" s="5" t="s">
        <v>134</v>
      </c>
      <c r="L756" s="5" t="s">
        <v>126</v>
      </c>
      <c r="M756" s="5" t="s">
        <v>103</v>
      </c>
      <c r="N756" s="5" t="s">
        <v>127</v>
      </c>
      <c r="O756" s="5" t="s">
        <v>306</v>
      </c>
      <c r="P756" s="5" t="s">
        <v>129</v>
      </c>
      <c r="Q756" s="5"/>
      <c r="R756" s="5" t="s">
        <v>307</v>
      </c>
      <c r="S756" s="5" t="s">
        <v>134</v>
      </c>
      <c r="T756" s="5" t="s">
        <v>134</v>
      </c>
      <c r="U756" s="5" t="s">
        <v>134</v>
      </c>
      <c r="V756" s="5" t="s">
        <v>135</v>
      </c>
    </row>
    <row r="757" spans="1:22" ht="14.4" hidden="1" x14ac:dyDescent="0.3">
      <c r="A757" s="5" t="s">
        <v>349</v>
      </c>
      <c r="B757" s="5" t="s">
        <v>1186</v>
      </c>
      <c r="C757" s="5" t="s">
        <v>48</v>
      </c>
      <c r="D757" s="5" t="s">
        <v>48</v>
      </c>
      <c r="E757" s="5" t="s">
        <v>166</v>
      </c>
      <c r="F757" s="5" t="s">
        <v>123</v>
      </c>
      <c r="G757" s="5" t="s">
        <v>9</v>
      </c>
      <c r="H757" s="5" t="s">
        <v>10</v>
      </c>
      <c r="I757" s="6">
        <v>36000000</v>
      </c>
      <c r="J757" s="6">
        <v>36000000</v>
      </c>
      <c r="K757" s="5" t="s">
        <v>134</v>
      </c>
      <c r="L757" s="5" t="s">
        <v>126</v>
      </c>
      <c r="M757" s="5" t="s">
        <v>103</v>
      </c>
      <c r="N757" s="5" t="s">
        <v>103</v>
      </c>
      <c r="O757" s="5" t="s">
        <v>1187</v>
      </c>
      <c r="P757" s="5" t="s">
        <v>129</v>
      </c>
      <c r="Q757" s="5"/>
      <c r="R757" s="5" t="s">
        <v>1188</v>
      </c>
      <c r="S757" s="5" t="s">
        <v>134</v>
      </c>
      <c r="T757" s="5" t="s">
        <v>134</v>
      </c>
      <c r="U757" s="5" t="s">
        <v>134</v>
      </c>
      <c r="V757" s="5" t="s">
        <v>135</v>
      </c>
    </row>
    <row r="758" spans="1:22" ht="14.4" hidden="1" x14ac:dyDescent="0.3">
      <c r="A758" s="5" t="s">
        <v>139</v>
      </c>
      <c r="B758" s="5" t="s">
        <v>1189</v>
      </c>
      <c r="C758" s="5" t="s">
        <v>16</v>
      </c>
      <c r="D758" s="5" t="s">
        <v>16</v>
      </c>
      <c r="E758" s="5" t="s">
        <v>171</v>
      </c>
      <c r="F758" s="5" t="s">
        <v>123</v>
      </c>
      <c r="G758" s="5" t="s">
        <v>9</v>
      </c>
      <c r="H758" s="5" t="s">
        <v>10</v>
      </c>
      <c r="I758" s="6">
        <v>95700000</v>
      </c>
      <c r="J758" s="6">
        <v>95700000</v>
      </c>
      <c r="K758" s="5" t="s">
        <v>134</v>
      </c>
      <c r="L758" s="5" t="s">
        <v>126</v>
      </c>
      <c r="M758" s="5" t="s">
        <v>103</v>
      </c>
      <c r="N758" s="5" t="s">
        <v>127</v>
      </c>
      <c r="O758" s="5" t="s">
        <v>193</v>
      </c>
      <c r="P758" s="5" t="s">
        <v>129</v>
      </c>
      <c r="Q758" s="5"/>
      <c r="R758" s="5" t="s">
        <v>194</v>
      </c>
      <c r="S758" s="5" t="s">
        <v>134</v>
      </c>
      <c r="T758" s="5" t="s">
        <v>134</v>
      </c>
      <c r="U758" s="5" t="s">
        <v>134</v>
      </c>
      <c r="V758" s="5" t="s">
        <v>135</v>
      </c>
    </row>
    <row r="759" spans="1:22" ht="14.4" hidden="1" x14ac:dyDescent="0.3">
      <c r="A759" s="5" t="s">
        <v>139</v>
      </c>
      <c r="B759" s="5" t="s">
        <v>1190</v>
      </c>
      <c r="C759" s="5" t="s">
        <v>16</v>
      </c>
      <c r="D759" s="5" t="s">
        <v>16</v>
      </c>
      <c r="E759" s="5" t="s">
        <v>171</v>
      </c>
      <c r="F759" s="5" t="s">
        <v>123</v>
      </c>
      <c r="G759" s="5" t="s">
        <v>9</v>
      </c>
      <c r="H759" s="5" t="s">
        <v>10</v>
      </c>
      <c r="I759" s="6">
        <v>95700000</v>
      </c>
      <c r="J759" s="6">
        <v>95700000</v>
      </c>
      <c r="K759" s="5" t="s">
        <v>134</v>
      </c>
      <c r="L759" s="5" t="s">
        <v>126</v>
      </c>
      <c r="M759" s="5" t="s">
        <v>103</v>
      </c>
      <c r="N759" s="5" t="s">
        <v>127</v>
      </c>
      <c r="O759" s="5" t="s">
        <v>193</v>
      </c>
      <c r="P759" s="5" t="s">
        <v>129</v>
      </c>
      <c r="Q759" s="5"/>
      <c r="R759" s="5" t="s">
        <v>194</v>
      </c>
      <c r="S759" s="5" t="s">
        <v>134</v>
      </c>
      <c r="T759" s="5" t="s">
        <v>134</v>
      </c>
      <c r="U759" s="5" t="s">
        <v>134</v>
      </c>
      <c r="V759" s="5" t="s">
        <v>135</v>
      </c>
    </row>
    <row r="760" spans="1:22" ht="14.4" hidden="1" x14ac:dyDescent="0.3">
      <c r="A760" s="5" t="s">
        <v>139</v>
      </c>
      <c r="B760" s="5" t="s">
        <v>1191</v>
      </c>
      <c r="C760" s="5" t="s">
        <v>16</v>
      </c>
      <c r="D760" s="5" t="s">
        <v>16</v>
      </c>
      <c r="E760" s="5" t="s">
        <v>171</v>
      </c>
      <c r="F760" s="5" t="s">
        <v>123</v>
      </c>
      <c r="G760" s="5" t="s">
        <v>9</v>
      </c>
      <c r="H760" s="5" t="s">
        <v>10</v>
      </c>
      <c r="I760" s="6">
        <v>95700000</v>
      </c>
      <c r="J760" s="6">
        <v>95700000</v>
      </c>
      <c r="K760" s="5" t="s">
        <v>134</v>
      </c>
      <c r="L760" s="5" t="s">
        <v>126</v>
      </c>
      <c r="M760" s="5" t="s">
        <v>103</v>
      </c>
      <c r="N760" s="5" t="s">
        <v>127</v>
      </c>
      <c r="O760" s="5" t="s">
        <v>193</v>
      </c>
      <c r="P760" s="5" t="s">
        <v>129</v>
      </c>
      <c r="Q760" s="5"/>
      <c r="R760" s="5" t="s">
        <v>194</v>
      </c>
      <c r="S760" s="5" t="s">
        <v>134</v>
      </c>
      <c r="T760" s="5" t="s">
        <v>134</v>
      </c>
      <c r="U760" s="5" t="s">
        <v>134</v>
      </c>
      <c r="V760" s="5" t="s">
        <v>135</v>
      </c>
    </row>
    <row r="761" spans="1:22" ht="14.4" hidden="1" x14ac:dyDescent="0.3">
      <c r="A761" s="5" t="s">
        <v>139</v>
      </c>
      <c r="B761" s="5" t="s">
        <v>1192</v>
      </c>
      <c r="C761" s="5" t="s">
        <v>78</v>
      </c>
      <c r="D761" s="5" t="s">
        <v>78</v>
      </c>
      <c r="E761" s="5" t="s">
        <v>122</v>
      </c>
      <c r="F761" s="5" t="s">
        <v>123</v>
      </c>
      <c r="G761" s="5" t="s">
        <v>9</v>
      </c>
      <c r="H761" s="5" t="s">
        <v>10</v>
      </c>
      <c r="I761" s="6">
        <v>58000000</v>
      </c>
      <c r="J761" s="6">
        <v>58000000</v>
      </c>
      <c r="K761" s="5" t="s">
        <v>125</v>
      </c>
      <c r="L761" s="5" t="s">
        <v>126</v>
      </c>
      <c r="M761" s="5" t="s">
        <v>103</v>
      </c>
      <c r="N761" s="5" t="s">
        <v>127</v>
      </c>
      <c r="O761" s="5" t="s">
        <v>207</v>
      </c>
      <c r="P761" s="5" t="s">
        <v>129</v>
      </c>
      <c r="Q761" s="5"/>
      <c r="R761" s="5" t="s">
        <v>103</v>
      </c>
      <c r="S761" s="5" t="s">
        <v>125</v>
      </c>
      <c r="T761" s="5" t="s">
        <v>125</v>
      </c>
      <c r="U761" s="5" t="s">
        <v>125</v>
      </c>
      <c r="V761" s="5" t="s">
        <v>125</v>
      </c>
    </row>
    <row r="762" spans="1:22" ht="14.4" hidden="1" x14ac:dyDescent="0.3">
      <c r="A762" s="5" t="s">
        <v>139</v>
      </c>
      <c r="B762" s="5" t="s">
        <v>1193</v>
      </c>
      <c r="C762" s="5" t="s">
        <v>16</v>
      </c>
      <c r="D762" s="5" t="s">
        <v>16</v>
      </c>
      <c r="E762" s="5" t="s">
        <v>171</v>
      </c>
      <c r="F762" s="5" t="s">
        <v>123</v>
      </c>
      <c r="G762" s="5" t="s">
        <v>9</v>
      </c>
      <c r="H762" s="5" t="s">
        <v>10</v>
      </c>
      <c r="I762" s="6">
        <v>103499000</v>
      </c>
      <c r="J762" s="6">
        <v>103499000</v>
      </c>
      <c r="K762" s="5" t="s">
        <v>134</v>
      </c>
      <c r="L762" s="5" t="s">
        <v>126</v>
      </c>
      <c r="M762" s="5" t="s">
        <v>103</v>
      </c>
      <c r="N762" s="5" t="s">
        <v>103</v>
      </c>
      <c r="O762" s="5" t="s">
        <v>450</v>
      </c>
      <c r="P762" s="5" t="s">
        <v>129</v>
      </c>
      <c r="Q762" s="5"/>
      <c r="R762" s="5" t="s">
        <v>451</v>
      </c>
      <c r="S762" s="5" t="s">
        <v>134</v>
      </c>
      <c r="T762" s="5" t="s">
        <v>134</v>
      </c>
      <c r="U762" s="5" t="s">
        <v>134</v>
      </c>
      <c r="V762" s="5" t="s">
        <v>135</v>
      </c>
    </row>
    <row r="763" spans="1:22" ht="14.4" hidden="1" x14ac:dyDescent="0.3">
      <c r="A763" s="5" t="s">
        <v>139</v>
      </c>
      <c r="B763" s="5" t="s">
        <v>1194</v>
      </c>
      <c r="C763" s="5" t="s">
        <v>16</v>
      </c>
      <c r="D763" s="5" t="s">
        <v>16</v>
      </c>
      <c r="E763" s="5" t="s">
        <v>150</v>
      </c>
      <c r="F763" s="5" t="s">
        <v>123</v>
      </c>
      <c r="G763" s="5" t="s">
        <v>9</v>
      </c>
      <c r="H763" s="5" t="s">
        <v>10</v>
      </c>
      <c r="I763" s="6">
        <v>4440000</v>
      </c>
      <c r="J763" s="6">
        <v>4440000</v>
      </c>
      <c r="K763" s="5" t="s">
        <v>134</v>
      </c>
      <c r="L763" s="5" t="s">
        <v>126</v>
      </c>
      <c r="M763" s="5" t="s">
        <v>103</v>
      </c>
      <c r="N763" s="5" t="s">
        <v>127</v>
      </c>
      <c r="O763" s="5" t="s">
        <v>392</v>
      </c>
      <c r="P763" s="5" t="s">
        <v>129</v>
      </c>
      <c r="Q763" s="5"/>
      <c r="R763" s="5" t="s">
        <v>393</v>
      </c>
      <c r="S763" s="5" t="s">
        <v>134</v>
      </c>
      <c r="T763" s="5" t="s">
        <v>134</v>
      </c>
      <c r="U763" s="5" t="s">
        <v>134</v>
      </c>
      <c r="V763" s="5" t="s">
        <v>135</v>
      </c>
    </row>
    <row r="764" spans="1:22" ht="14.4" hidden="1" x14ac:dyDescent="0.3">
      <c r="A764" s="5" t="s">
        <v>139</v>
      </c>
      <c r="B764" s="5" t="s">
        <v>1195</v>
      </c>
      <c r="C764" s="5" t="s">
        <v>11</v>
      </c>
      <c r="D764" s="5" t="s">
        <v>11</v>
      </c>
      <c r="E764" s="5" t="s">
        <v>185</v>
      </c>
      <c r="F764" s="5" t="s">
        <v>123</v>
      </c>
      <c r="G764" s="5" t="s">
        <v>9</v>
      </c>
      <c r="H764" s="5" t="s">
        <v>18</v>
      </c>
      <c r="I764" s="6">
        <v>36000000</v>
      </c>
      <c r="J764" s="6">
        <v>36000000</v>
      </c>
      <c r="K764" s="5" t="s">
        <v>134</v>
      </c>
      <c r="L764" s="5" t="s">
        <v>126</v>
      </c>
      <c r="M764" s="5" t="s">
        <v>103</v>
      </c>
      <c r="N764" s="5" t="s">
        <v>103</v>
      </c>
      <c r="O764" s="5" t="s">
        <v>314</v>
      </c>
      <c r="P764" s="5" t="s">
        <v>129</v>
      </c>
      <c r="Q764" s="5"/>
      <c r="R764" s="5" t="s">
        <v>315</v>
      </c>
      <c r="S764" s="5" t="s">
        <v>134</v>
      </c>
      <c r="T764" s="5" t="s">
        <v>134</v>
      </c>
      <c r="U764" s="5" t="s">
        <v>134</v>
      </c>
      <c r="V764" s="5" t="s">
        <v>135</v>
      </c>
    </row>
    <row r="765" spans="1:22" ht="14.4" hidden="1" x14ac:dyDescent="0.3">
      <c r="A765" s="5" t="s">
        <v>139</v>
      </c>
      <c r="B765" s="5" t="s">
        <v>1196</v>
      </c>
      <c r="C765" s="5" t="s">
        <v>19</v>
      </c>
      <c r="D765" s="5" t="s">
        <v>19</v>
      </c>
      <c r="E765" s="5" t="s">
        <v>150</v>
      </c>
      <c r="F765" s="5" t="s">
        <v>123</v>
      </c>
      <c r="G765" s="5" t="s">
        <v>9</v>
      </c>
      <c r="H765" s="5" t="s">
        <v>10</v>
      </c>
      <c r="I765" s="6">
        <v>28470000</v>
      </c>
      <c r="J765" s="6">
        <v>28470000</v>
      </c>
      <c r="K765" s="5" t="s">
        <v>134</v>
      </c>
      <c r="L765" s="5" t="s">
        <v>126</v>
      </c>
      <c r="M765" s="5" t="s">
        <v>103</v>
      </c>
      <c r="N765" s="5" t="s">
        <v>103</v>
      </c>
      <c r="O765" s="5" t="s">
        <v>656</v>
      </c>
      <c r="P765" s="5" t="s">
        <v>129</v>
      </c>
      <c r="Q765" s="5"/>
      <c r="R765" s="5" t="s">
        <v>657</v>
      </c>
      <c r="S765" s="5" t="s">
        <v>134</v>
      </c>
      <c r="T765" s="5" t="s">
        <v>134</v>
      </c>
      <c r="U765" s="5" t="s">
        <v>134</v>
      </c>
      <c r="V765" s="5" t="s">
        <v>135</v>
      </c>
    </row>
    <row r="766" spans="1:22" ht="14.4" hidden="1" x14ac:dyDescent="0.3">
      <c r="A766" s="5" t="s">
        <v>1197</v>
      </c>
      <c r="B766" s="5" t="s">
        <v>1198</v>
      </c>
      <c r="C766" s="5" t="s">
        <v>25</v>
      </c>
      <c r="D766" s="5" t="s">
        <v>25</v>
      </c>
      <c r="E766" s="5" t="s">
        <v>141</v>
      </c>
      <c r="F766" s="5" t="s">
        <v>123</v>
      </c>
      <c r="G766" s="5" t="s">
        <v>9</v>
      </c>
      <c r="H766" s="5" t="s">
        <v>10</v>
      </c>
      <c r="I766" s="6">
        <v>533178768</v>
      </c>
      <c r="J766" s="6">
        <v>533178768</v>
      </c>
      <c r="K766" s="5" t="s">
        <v>125</v>
      </c>
      <c r="L766" s="5" t="s">
        <v>126</v>
      </c>
      <c r="M766" s="5" t="s">
        <v>103</v>
      </c>
      <c r="N766" s="5" t="s">
        <v>127</v>
      </c>
      <c r="O766" s="5" t="s">
        <v>318</v>
      </c>
      <c r="P766" s="5" t="s">
        <v>129</v>
      </c>
      <c r="Q766" s="5"/>
      <c r="R766" s="5" t="s">
        <v>319</v>
      </c>
      <c r="S766" s="5" t="s">
        <v>125</v>
      </c>
      <c r="T766" s="5" t="s">
        <v>125</v>
      </c>
      <c r="U766" s="5" t="s">
        <v>125</v>
      </c>
      <c r="V766" s="5" t="s">
        <v>125</v>
      </c>
    </row>
    <row r="767" spans="1:22" ht="14.4" hidden="1" x14ac:dyDescent="0.3">
      <c r="A767" s="5" t="s">
        <v>916</v>
      </c>
      <c r="B767" s="5" t="s">
        <v>1199</v>
      </c>
      <c r="C767" s="5" t="s">
        <v>19</v>
      </c>
      <c r="D767" s="5" t="s">
        <v>19</v>
      </c>
      <c r="E767" s="5" t="s">
        <v>257</v>
      </c>
      <c r="F767" s="5" t="s">
        <v>123</v>
      </c>
      <c r="G767" s="5" t="s">
        <v>45</v>
      </c>
      <c r="H767" s="5" t="s">
        <v>10</v>
      </c>
      <c r="I767" s="6">
        <v>2500000000</v>
      </c>
      <c r="J767" s="6">
        <v>2500000000</v>
      </c>
      <c r="K767" s="5" t="s">
        <v>134</v>
      </c>
      <c r="L767" s="5" t="s">
        <v>126</v>
      </c>
      <c r="M767" s="5" t="s">
        <v>103</v>
      </c>
      <c r="N767" s="5" t="s">
        <v>103</v>
      </c>
      <c r="O767" s="5" t="s">
        <v>1200</v>
      </c>
      <c r="P767" s="5" t="s">
        <v>129</v>
      </c>
      <c r="Q767" s="5"/>
      <c r="R767" s="5" t="s">
        <v>1201</v>
      </c>
      <c r="S767" s="5" t="s">
        <v>134</v>
      </c>
      <c r="T767" s="5" t="s">
        <v>134</v>
      </c>
      <c r="U767" s="5" t="s">
        <v>134</v>
      </c>
      <c r="V767" s="5" t="s">
        <v>135</v>
      </c>
    </row>
    <row r="768" spans="1:22" ht="14.4" hidden="1" x14ac:dyDescent="0.3">
      <c r="A768" s="5" t="s">
        <v>139</v>
      </c>
      <c r="B768" s="5" t="s">
        <v>1202</v>
      </c>
      <c r="C768" s="5" t="s">
        <v>25</v>
      </c>
      <c r="D768" s="5" t="s">
        <v>25</v>
      </c>
      <c r="E768" s="5" t="s">
        <v>141</v>
      </c>
      <c r="F768" s="5" t="s">
        <v>123</v>
      </c>
      <c r="G768" s="5" t="s">
        <v>76</v>
      </c>
      <c r="H768" s="5" t="s">
        <v>10</v>
      </c>
      <c r="I768" s="6">
        <v>45000000</v>
      </c>
      <c r="J768" s="6">
        <v>45000000</v>
      </c>
      <c r="K768" s="5" t="s">
        <v>134</v>
      </c>
      <c r="L768" s="5" t="s">
        <v>126</v>
      </c>
      <c r="M768" s="5" t="s">
        <v>103</v>
      </c>
      <c r="N768" s="5" t="s">
        <v>103</v>
      </c>
      <c r="O768" s="5" t="s">
        <v>612</v>
      </c>
      <c r="P768" s="5" t="s">
        <v>129</v>
      </c>
      <c r="Q768" s="5"/>
      <c r="R768" s="5" t="s">
        <v>613</v>
      </c>
      <c r="S768" s="5" t="s">
        <v>134</v>
      </c>
      <c r="T768" s="5" t="s">
        <v>134</v>
      </c>
      <c r="U768" s="5" t="s">
        <v>134</v>
      </c>
      <c r="V768" s="5" t="s">
        <v>135</v>
      </c>
    </row>
    <row r="769" spans="1:22" ht="14.4" hidden="1" x14ac:dyDescent="0.3">
      <c r="A769" s="5" t="s">
        <v>139</v>
      </c>
      <c r="B769" s="5" t="s">
        <v>1203</v>
      </c>
      <c r="C769" s="5" t="s">
        <v>13</v>
      </c>
      <c r="D769" s="5" t="s">
        <v>13</v>
      </c>
      <c r="E769" s="5" t="s">
        <v>150</v>
      </c>
      <c r="F769" s="5" t="s">
        <v>123</v>
      </c>
      <c r="G769" s="5" t="s">
        <v>9</v>
      </c>
      <c r="H769" s="5" t="s">
        <v>18</v>
      </c>
      <c r="I769" s="6">
        <v>525000000</v>
      </c>
      <c r="J769" s="6">
        <v>525000000</v>
      </c>
      <c r="K769" s="5" t="s">
        <v>134</v>
      </c>
      <c r="L769" s="5" t="s">
        <v>126</v>
      </c>
      <c r="M769" s="5" t="s">
        <v>103</v>
      </c>
      <c r="N769" s="5" t="s">
        <v>103</v>
      </c>
      <c r="O769" s="5" t="s">
        <v>172</v>
      </c>
      <c r="P769" s="5" t="s">
        <v>129</v>
      </c>
      <c r="Q769" s="5"/>
      <c r="R769" s="5" t="s">
        <v>174</v>
      </c>
      <c r="S769" s="5" t="s">
        <v>134</v>
      </c>
      <c r="T769" s="5" t="s">
        <v>134</v>
      </c>
      <c r="U769" s="5" t="s">
        <v>134</v>
      </c>
      <c r="V769" s="5" t="s">
        <v>135</v>
      </c>
    </row>
    <row r="770" spans="1:22" ht="14.4" hidden="1" x14ac:dyDescent="0.3">
      <c r="A770" s="5" t="s">
        <v>139</v>
      </c>
      <c r="B770" s="5" t="s">
        <v>1204</v>
      </c>
      <c r="C770" s="5" t="s">
        <v>16</v>
      </c>
      <c r="D770" s="5" t="s">
        <v>16</v>
      </c>
      <c r="E770" s="5" t="s">
        <v>171</v>
      </c>
      <c r="F770" s="5" t="s">
        <v>123</v>
      </c>
      <c r="G770" s="5" t="s">
        <v>9</v>
      </c>
      <c r="H770" s="5" t="s">
        <v>10</v>
      </c>
      <c r="I770" s="6">
        <v>95700000</v>
      </c>
      <c r="J770" s="6">
        <v>95700000</v>
      </c>
      <c r="K770" s="5" t="s">
        <v>134</v>
      </c>
      <c r="L770" s="5" t="s">
        <v>126</v>
      </c>
      <c r="M770" s="5" t="s">
        <v>103</v>
      </c>
      <c r="N770" s="5" t="s">
        <v>127</v>
      </c>
      <c r="O770" s="5" t="s">
        <v>193</v>
      </c>
      <c r="P770" s="5" t="s">
        <v>129</v>
      </c>
      <c r="Q770" s="5"/>
      <c r="R770" s="5" t="s">
        <v>194</v>
      </c>
      <c r="S770" s="5" t="s">
        <v>134</v>
      </c>
      <c r="T770" s="5" t="s">
        <v>134</v>
      </c>
      <c r="U770" s="5" t="s">
        <v>134</v>
      </c>
      <c r="V770" s="5" t="s">
        <v>135</v>
      </c>
    </row>
    <row r="771" spans="1:22" ht="14.4" hidden="1" x14ac:dyDescent="0.3">
      <c r="A771" s="5" t="s">
        <v>139</v>
      </c>
      <c r="B771" s="5" t="s">
        <v>1205</v>
      </c>
      <c r="C771" s="5" t="s">
        <v>16</v>
      </c>
      <c r="D771" s="5" t="s">
        <v>16</v>
      </c>
      <c r="E771" s="5" t="s">
        <v>171</v>
      </c>
      <c r="F771" s="5" t="s">
        <v>123</v>
      </c>
      <c r="G771" s="5" t="s">
        <v>9</v>
      </c>
      <c r="H771" s="5" t="s">
        <v>10</v>
      </c>
      <c r="I771" s="6">
        <v>95700000</v>
      </c>
      <c r="J771" s="6">
        <v>95700000</v>
      </c>
      <c r="K771" s="5" t="s">
        <v>134</v>
      </c>
      <c r="L771" s="5" t="s">
        <v>126</v>
      </c>
      <c r="M771" s="5" t="s">
        <v>103</v>
      </c>
      <c r="N771" s="5" t="s">
        <v>127</v>
      </c>
      <c r="O771" s="5" t="s">
        <v>193</v>
      </c>
      <c r="P771" s="5" t="s">
        <v>129</v>
      </c>
      <c r="Q771" s="5"/>
      <c r="R771" s="5" t="s">
        <v>194</v>
      </c>
      <c r="S771" s="5" t="s">
        <v>134</v>
      </c>
      <c r="T771" s="5" t="s">
        <v>134</v>
      </c>
      <c r="U771" s="5" t="s">
        <v>134</v>
      </c>
      <c r="V771" s="5" t="s">
        <v>135</v>
      </c>
    </row>
    <row r="772" spans="1:22" ht="14.4" hidden="1" x14ac:dyDescent="0.3">
      <c r="A772" s="5" t="s">
        <v>139</v>
      </c>
      <c r="B772" s="5" t="s">
        <v>1206</v>
      </c>
      <c r="C772" s="5" t="s">
        <v>16</v>
      </c>
      <c r="D772" s="5" t="s">
        <v>16</v>
      </c>
      <c r="E772" s="5" t="s">
        <v>171</v>
      </c>
      <c r="F772" s="5" t="s">
        <v>123</v>
      </c>
      <c r="G772" s="5" t="s">
        <v>9</v>
      </c>
      <c r="H772" s="5" t="s">
        <v>10</v>
      </c>
      <c r="I772" s="6">
        <v>95700000</v>
      </c>
      <c r="J772" s="6">
        <v>95700000</v>
      </c>
      <c r="K772" s="5" t="s">
        <v>134</v>
      </c>
      <c r="L772" s="5" t="s">
        <v>126</v>
      </c>
      <c r="M772" s="5" t="s">
        <v>103</v>
      </c>
      <c r="N772" s="5" t="s">
        <v>127</v>
      </c>
      <c r="O772" s="5" t="s">
        <v>193</v>
      </c>
      <c r="P772" s="5" t="s">
        <v>129</v>
      </c>
      <c r="Q772" s="5"/>
      <c r="R772" s="5" t="s">
        <v>194</v>
      </c>
      <c r="S772" s="5" t="s">
        <v>134</v>
      </c>
      <c r="T772" s="5" t="s">
        <v>134</v>
      </c>
      <c r="U772" s="5" t="s">
        <v>134</v>
      </c>
      <c r="V772" s="5" t="s">
        <v>135</v>
      </c>
    </row>
    <row r="773" spans="1:22" ht="14.4" hidden="1" x14ac:dyDescent="0.3">
      <c r="A773" s="5" t="s">
        <v>139</v>
      </c>
      <c r="B773" s="5" t="s">
        <v>1207</v>
      </c>
      <c r="C773" s="5" t="s">
        <v>25</v>
      </c>
      <c r="D773" s="5" t="s">
        <v>25</v>
      </c>
      <c r="E773" s="5" t="s">
        <v>171</v>
      </c>
      <c r="F773" s="5" t="s">
        <v>123</v>
      </c>
      <c r="G773" s="5" t="s">
        <v>9</v>
      </c>
      <c r="H773" s="5" t="s">
        <v>18</v>
      </c>
      <c r="I773" s="6">
        <v>82500000</v>
      </c>
      <c r="J773" s="6">
        <v>82500000</v>
      </c>
      <c r="K773" s="5" t="s">
        <v>125</v>
      </c>
      <c r="L773" s="5" t="s">
        <v>126</v>
      </c>
      <c r="M773" s="5" t="s">
        <v>103</v>
      </c>
      <c r="N773" s="5" t="s">
        <v>127</v>
      </c>
      <c r="O773" s="5" t="s">
        <v>212</v>
      </c>
      <c r="P773" s="5" t="s">
        <v>129</v>
      </c>
      <c r="Q773" s="5"/>
      <c r="R773" s="5" t="s">
        <v>213</v>
      </c>
      <c r="S773" s="5" t="s">
        <v>125</v>
      </c>
      <c r="T773" s="5" t="s">
        <v>125</v>
      </c>
      <c r="U773" s="5" t="s">
        <v>125</v>
      </c>
      <c r="V773" s="5" t="s">
        <v>125</v>
      </c>
    </row>
    <row r="774" spans="1:22" ht="14.4" hidden="1" x14ac:dyDescent="0.3">
      <c r="A774" s="5" t="s">
        <v>139</v>
      </c>
      <c r="B774" s="5" t="s">
        <v>1208</v>
      </c>
      <c r="C774" s="5" t="s">
        <v>11</v>
      </c>
      <c r="D774" s="5" t="s">
        <v>11</v>
      </c>
      <c r="E774" s="5" t="s">
        <v>185</v>
      </c>
      <c r="F774" s="5" t="s">
        <v>123</v>
      </c>
      <c r="G774" s="5" t="s">
        <v>9</v>
      </c>
      <c r="H774" s="5" t="s">
        <v>18</v>
      </c>
      <c r="I774" s="6">
        <v>31200000</v>
      </c>
      <c r="J774" s="6">
        <v>31200000</v>
      </c>
      <c r="K774" s="5" t="s">
        <v>134</v>
      </c>
      <c r="L774" s="5" t="s">
        <v>126</v>
      </c>
      <c r="M774" s="5" t="s">
        <v>103</v>
      </c>
      <c r="N774" s="5" t="s">
        <v>127</v>
      </c>
      <c r="O774" s="5" t="s">
        <v>186</v>
      </c>
      <c r="P774" s="5" t="s">
        <v>129</v>
      </c>
      <c r="Q774" s="5"/>
      <c r="R774" s="5" t="s">
        <v>187</v>
      </c>
      <c r="S774" s="5" t="s">
        <v>134</v>
      </c>
      <c r="T774" s="5" t="s">
        <v>134</v>
      </c>
      <c r="U774" s="5" t="s">
        <v>134</v>
      </c>
      <c r="V774" s="5" t="s">
        <v>135</v>
      </c>
    </row>
    <row r="775" spans="1:22" ht="14.4" hidden="1" x14ac:dyDescent="0.3">
      <c r="A775" s="5" t="s">
        <v>139</v>
      </c>
      <c r="B775" s="5" t="s">
        <v>1209</v>
      </c>
      <c r="C775" s="5" t="s">
        <v>16</v>
      </c>
      <c r="D775" s="5" t="s">
        <v>16</v>
      </c>
      <c r="E775" s="5" t="s">
        <v>171</v>
      </c>
      <c r="F775" s="5" t="s">
        <v>123</v>
      </c>
      <c r="G775" s="5" t="s">
        <v>9</v>
      </c>
      <c r="H775" s="5" t="s">
        <v>18</v>
      </c>
      <c r="I775" s="6">
        <v>64130000</v>
      </c>
      <c r="J775" s="6">
        <v>64130000</v>
      </c>
      <c r="K775" s="5" t="s">
        <v>134</v>
      </c>
      <c r="L775" s="5" t="s">
        <v>126</v>
      </c>
      <c r="M775" s="5" t="s">
        <v>103</v>
      </c>
      <c r="N775" s="5" t="s">
        <v>127</v>
      </c>
      <c r="O775" s="5" t="s">
        <v>172</v>
      </c>
      <c r="P775" s="5" t="s">
        <v>1210</v>
      </c>
      <c r="Q775" s="5"/>
      <c r="R775" s="5" t="s">
        <v>174</v>
      </c>
      <c r="S775" s="5" t="s">
        <v>134</v>
      </c>
      <c r="T775" s="5" t="s">
        <v>134</v>
      </c>
      <c r="U775" s="5" t="s">
        <v>134</v>
      </c>
      <c r="V775" s="5" t="s">
        <v>135</v>
      </c>
    </row>
    <row r="776" spans="1:22" ht="14.4" hidden="1" x14ac:dyDescent="0.3">
      <c r="A776" s="5" t="s">
        <v>139</v>
      </c>
      <c r="B776" s="5" t="s">
        <v>1211</v>
      </c>
      <c r="C776" s="5" t="s">
        <v>16</v>
      </c>
      <c r="D776" s="5" t="s">
        <v>16</v>
      </c>
      <c r="E776" s="5" t="s">
        <v>171</v>
      </c>
      <c r="F776" s="5" t="s">
        <v>123</v>
      </c>
      <c r="G776" s="5" t="s">
        <v>9</v>
      </c>
      <c r="H776" s="5" t="s">
        <v>18</v>
      </c>
      <c r="I776" s="6">
        <v>64130000</v>
      </c>
      <c r="J776" s="6">
        <v>64130000</v>
      </c>
      <c r="K776" s="5" t="s">
        <v>134</v>
      </c>
      <c r="L776" s="5" t="s">
        <v>126</v>
      </c>
      <c r="M776" s="5" t="s">
        <v>103</v>
      </c>
      <c r="N776" s="5" t="s">
        <v>127</v>
      </c>
      <c r="O776" s="5" t="s">
        <v>172</v>
      </c>
      <c r="P776" s="5" t="s">
        <v>1212</v>
      </c>
      <c r="Q776" s="5"/>
      <c r="R776" s="5" t="s">
        <v>174</v>
      </c>
      <c r="S776" s="5" t="s">
        <v>134</v>
      </c>
      <c r="T776" s="5" t="s">
        <v>134</v>
      </c>
      <c r="U776" s="5" t="s">
        <v>134</v>
      </c>
      <c r="V776" s="5" t="s">
        <v>135</v>
      </c>
    </row>
    <row r="777" spans="1:22" ht="14.4" hidden="1" x14ac:dyDescent="0.3">
      <c r="A777" s="5" t="s">
        <v>139</v>
      </c>
      <c r="B777" s="5" t="s">
        <v>1213</v>
      </c>
      <c r="C777" s="5" t="s">
        <v>36</v>
      </c>
      <c r="D777" s="5" t="s">
        <v>36</v>
      </c>
      <c r="E777" s="5" t="s">
        <v>138</v>
      </c>
      <c r="F777" s="5" t="s">
        <v>123</v>
      </c>
      <c r="G777" s="5" t="s">
        <v>9</v>
      </c>
      <c r="H777" s="5" t="s">
        <v>18</v>
      </c>
      <c r="I777" s="6">
        <v>31560000</v>
      </c>
      <c r="J777" s="6">
        <v>31560000</v>
      </c>
      <c r="K777" s="5" t="s">
        <v>134</v>
      </c>
      <c r="L777" s="5" t="s">
        <v>126</v>
      </c>
      <c r="M777" s="5" t="s">
        <v>103</v>
      </c>
      <c r="N777" s="5" t="s">
        <v>127</v>
      </c>
      <c r="O777" s="5" t="s">
        <v>172</v>
      </c>
      <c r="P777" s="5" t="s">
        <v>1214</v>
      </c>
      <c r="Q777" s="5"/>
      <c r="R777" s="5" t="s">
        <v>174</v>
      </c>
      <c r="S777" s="5" t="s">
        <v>134</v>
      </c>
      <c r="T777" s="5" t="s">
        <v>134</v>
      </c>
      <c r="U777" s="5" t="s">
        <v>134</v>
      </c>
      <c r="V777" s="5" t="s">
        <v>135</v>
      </c>
    </row>
    <row r="778" spans="1:22" ht="14.4" hidden="1" x14ac:dyDescent="0.3">
      <c r="A778" s="5" t="s">
        <v>139</v>
      </c>
      <c r="B778" s="5" t="s">
        <v>1215</v>
      </c>
      <c r="C778" s="5" t="s">
        <v>11</v>
      </c>
      <c r="D778" s="5" t="s">
        <v>11</v>
      </c>
      <c r="E778" s="5" t="s">
        <v>185</v>
      </c>
      <c r="F778" s="5" t="s">
        <v>123</v>
      </c>
      <c r="G778" s="5" t="s">
        <v>9</v>
      </c>
      <c r="H778" s="5" t="s">
        <v>10</v>
      </c>
      <c r="I778" s="6">
        <v>25800000</v>
      </c>
      <c r="J778" s="6">
        <v>25800000</v>
      </c>
      <c r="K778" s="5" t="s">
        <v>134</v>
      </c>
      <c r="L778" s="5" t="s">
        <v>126</v>
      </c>
      <c r="M778" s="5" t="s">
        <v>103</v>
      </c>
      <c r="N778" s="5" t="s">
        <v>127</v>
      </c>
      <c r="O778" s="5" t="s">
        <v>186</v>
      </c>
      <c r="P778" s="5" t="s">
        <v>129</v>
      </c>
      <c r="Q778" s="5"/>
      <c r="R778" s="5" t="s">
        <v>187</v>
      </c>
      <c r="S778" s="5" t="s">
        <v>134</v>
      </c>
      <c r="T778" s="5" t="s">
        <v>134</v>
      </c>
      <c r="U778" s="5" t="s">
        <v>134</v>
      </c>
      <c r="V778" s="5" t="s">
        <v>135</v>
      </c>
    </row>
    <row r="779" spans="1:22" ht="14.4" hidden="1" x14ac:dyDescent="0.3">
      <c r="A779" s="5" t="s">
        <v>139</v>
      </c>
      <c r="B779" s="5" t="s">
        <v>1216</v>
      </c>
      <c r="C779" s="5" t="s">
        <v>16</v>
      </c>
      <c r="D779" s="5" t="s">
        <v>16</v>
      </c>
      <c r="E779" s="5" t="s">
        <v>171</v>
      </c>
      <c r="F779" s="5" t="s">
        <v>123</v>
      </c>
      <c r="G779" s="5" t="s">
        <v>9</v>
      </c>
      <c r="H779" s="5" t="s">
        <v>10</v>
      </c>
      <c r="I779" s="6">
        <v>95700000</v>
      </c>
      <c r="J779" s="6">
        <v>95700000</v>
      </c>
      <c r="K779" s="5" t="s">
        <v>125</v>
      </c>
      <c r="L779" s="5" t="s">
        <v>126</v>
      </c>
      <c r="M779" s="5" t="s">
        <v>103</v>
      </c>
      <c r="N779" s="5" t="s">
        <v>127</v>
      </c>
      <c r="O779" s="5" t="s">
        <v>212</v>
      </c>
      <c r="P779" s="5" t="s">
        <v>129</v>
      </c>
      <c r="Q779" s="5"/>
      <c r="R779" s="5" t="s">
        <v>213</v>
      </c>
      <c r="S779" s="5" t="s">
        <v>125</v>
      </c>
      <c r="T779" s="5" t="s">
        <v>125</v>
      </c>
      <c r="U779" s="5" t="s">
        <v>125</v>
      </c>
      <c r="V779" s="5" t="s">
        <v>125</v>
      </c>
    </row>
    <row r="780" spans="1:22" ht="14.4" hidden="1" x14ac:dyDescent="0.3">
      <c r="A780" s="5" t="s">
        <v>139</v>
      </c>
      <c r="B780" s="5" t="s">
        <v>1217</v>
      </c>
      <c r="C780" s="5" t="s">
        <v>78</v>
      </c>
      <c r="D780" s="5" t="s">
        <v>78</v>
      </c>
      <c r="E780" s="5" t="s">
        <v>122</v>
      </c>
      <c r="F780" s="5" t="s">
        <v>123</v>
      </c>
      <c r="G780" s="5" t="s">
        <v>9</v>
      </c>
      <c r="H780" s="5" t="s">
        <v>10</v>
      </c>
      <c r="I780" s="6">
        <v>114000000</v>
      </c>
      <c r="J780" s="6">
        <v>114000000</v>
      </c>
      <c r="K780" s="5" t="s">
        <v>134</v>
      </c>
      <c r="L780" s="5" t="s">
        <v>126</v>
      </c>
      <c r="M780" s="5" t="s">
        <v>103</v>
      </c>
      <c r="N780" s="5" t="s">
        <v>127</v>
      </c>
      <c r="O780" s="5" t="s">
        <v>291</v>
      </c>
      <c r="P780" s="5" t="s">
        <v>129</v>
      </c>
      <c r="Q780" s="5"/>
      <c r="R780" s="5" t="s">
        <v>292</v>
      </c>
      <c r="S780" s="5" t="s">
        <v>134</v>
      </c>
      <c r="T780" s="5" t="s">
        <v>134</v>
      </c>
      <c r="U780" s="5" t="s">
        <v>134</v>
      </c>
      <c r="V780" s="5" t="s">
        <v>135</v>
      </c>
    </row>
    <row r="781" spans="1:22" ht="14.4" x14ac:dyDescent="0.3">
      <c r="A781" s="5" t="s">
        <v>139</v>
      </c>
      <c r="B781" s="5" t="s">
        <v>1218</v>
      </c>
      <c r="C781" s="5" t="s">
        <v>25</v>
      </c>
      <c r="D781" s="5" t="s">
        <v>25</v>
      </c>
      <c r="E781" s="5" t="s">
        <v>103</v>
      </c>
      <c r="F781" s="5" t="s">
        <v>123</v>
      </c>
      <c r="G781" s="5" t="s">
        <v>9</v>
      </c>
      <c r="H781" s="5" t="s">
        <v>10</v>
      </c>
      <c r="I781" s="6">
        <v>144900000</v>
      </c>
      <c r="J781" s="6">
        <v>144900000</v>
      </c>
      <c r="K781" s="5" t="s">
        <v>125</v>
      </c>
      <c r="L781" s="5" t="s">
        <v>126</v>
      </c>
      <c r="M781" s="5" t="s">
        <v>103</v>
      </c>
      <c r="N781" s="5" t="s">
        <v>127</v>
      </c>
      <c r="O781" s="5" t="s">
        <v>414</v>
      </c>
      <c r="P781" s="5" t="s">
        <v>129</v>
      </c>
      <c r="Q781" s="5"/>
      <c r="R781" s="5" t="s">
        <v>418</v>
      </c>
      <c r="S781" s="5" t="s">
        <v>125</v>
      </c>
      <c r="T781" s="5" t="s">
        <v>125</v>
      </c>
      <c r="U781" s="5" t="s">
        <v>125</v>
      </c>
      <c r="V781" s="5" t="s">
        <v>125</v>
      </c>
    </row>
    <row r="782" spans="1:22" ht="14.4" hidden="1" x14ac:dyDescent="0.3">
      <c r="A782" s="5" t="s">
        <v>139</v>
      </c>
      <c r="B782" s="5" t="s">
        <v>1219</v>
      </c>
      <c r="C782" s="5" t="s">
        <v>25</v>
      </c>
      <c r="D782" s="5" t="s">
        <v>25</v>
      </c>
      <c r="E782" s="5" t="s">
        <v>141</v>
      </c>
      <c r="F782" s="5" t="s">
        <v>123</v>
      </c>
      <c r="G782" s="5" t="s">
        <v>9</v>
      </c>
      <c r="H782" s="5" t="s">
        <v>10</v>
      </c>
      <c r="I782" s="6">
        <v>44400000</v>
      </c>
      <c r="J782" s="6">
        <v>44400000</v>
      </c>
      <c r="K782" s="5" t="s">
        <v>125</v>
      </c>
      <c r="L782" s="5" t="s">
        <v>126</v>
      </c>
      <c r="M782" s="5" t="s">
        <v>103</v>
      </c>
      <c r="N782" s="5" t="s">
        <v>127</v>
      </c>
      <c r="O782" s="5" t="s">
        <v>207</v>
      </c>
      <c r="P782" s="5" t="s">
        <v>129</v>
      </c>
      <c r="Q782" s="5"/>
      <c r="R782" s="5" t="s">
        <v>103</v>
      </c>
      <c r="S782" s="5" t="s">
        <v>125</v>
      </c>
      <c r="T782" s="5" t="s">
        <v>125</v>
      </c>
      <c r="U782" s="5" t="s">
        <v>125</v>
      </c>
      <c r="V782" s="5" t="s">
        <v>125</v>
      </c>
    </row>
    <row r="783" spans="1:22" ht="14.4" hidden="1" x14ac:dyDescent="0.3">
      <c r="A783" s="5" t="s">
        <v>1220</v>
      </c>
      <c r="B783" s="5" t="s">
        <v>1221</v>
      </c>
      <c r="C783" s="5" t="s">
        <v>16</v>
      </c>
      <c r="D783" s="5" t="s">
        <v>16</v>
      </c>
      <c r="E783" s="5" t="s">
        <v>171</v>
      </c>
      <c r="F783" s="5" t="s">
        <v>123</v>
      </c>
      <c r="G783" s="5" t="s">
        <v>76</v>
      </c>
      <c r="H783" s="5" t="s">
        <v>10</v>
      </c>
      <c r="I783" s="6">
        <v>75000000</v>
      </c>
      <c r="J783" s="6">
        <v>75000000</v>
      </c>
      <c r="K783" s="5" t="s">
        <v>134</v>
      </c>
      <c r="L783" s="5" t="s">
        <v>126</v>
      </c>
      <c r="M783" s="5" t="s">
        <v>103</v>
      </c>
      <c r="N783" s="5" t="s">
        <v>103</v>
      </c>
      <c r="O783" s="5" t="s">
        <v>828</v>
      </c>
      <c r="P783" s="5" t="s">
        <v>129</v>
      </c>
      <c r="Q783" s="5"/>
      <c r="R783" s="5" t="s">
        <v>829</v>
      </c>
      <c r="S783" s="5" t="s">
        <v>134</v>
      </c>
      <c r="T783" s="5" t="s">
        <v>134</v>
      </c>
      <c r="U783" s="5" t="s">
        <v>134</v>
      </c>
      <c r="V783" s="5" t="s">
        <v>135</v>
      </c>
    </row>
    <row r="784" spans="1:22" ht="14.4" hidden="1" x14ac:dyDescent="0.3">
      <c r="A784" s="5" t="s">
        <v>139</v>
      </c>
      <c r="B784" s="5" t="s">
        <v>1222</v>
      </c>
      <c r="C784" s="5" t="s">
        <v>16</v>
      </c>
      <c r="D784" s="5" t="s">
        <v>16</v>
      </c>
      <c r="E784" s="5" t="s">
        <v>171</v>
      </c>
      <c r="F784" s="5" t="s">
        <v>123</v>
      </c>
      <c r="G784" s="5" t="s">
        <v>9</v>
      </c>
      <c r="H784" s="5" t="s">
        <v>10</v>
      </c>
      <c r="I784" s="6">
        <v>63800000</v>
      </c>
      <c r="J784" s="6">
        <v>63800000</v>
      </c>
      <c r="K784" s="5" t="s">
        <v>134</v>
      </c>
      <c r="L784" s="5" t="s">
        <v>126</v>
      </c>
      <c r="M784" s="5" t="s">
        <v>103</v>
      </c>
      <c r="N784" s="5" t="s">
        <v>127</v>
      </c>
      <c r="O784" s="5" t="s">
        <v>193</v>
      </c>
      <c r="P784" s="5" t="s">
        <v>129</v>
      </c>
      <c r="Q784" s="5"/>
      <c r="R784" s="5" t="s">
        <v>194</v>
      </c>
      <c r="S784" s="5" t="s">
        <v>134</v>
      </c>
      <c r="T784" s="5" t="s">
        <v>134</v>
      </c>
      <c r="U784" s="5" t="s">
        <v>134</v>
      </c>
      <c r="V784" s="5" t="s">
        <v>135</v>
      </c>
    </row>
    <row r="785" spans="1:22" ht="14.4" hidden="1" x14ac:dyDescent="0.3">
      <c r="A785" s="5" t="s">
        <v>481</v>
      </c>
      <c r="B785" s="5" t="s">
        <v>1223</v>
      </c>
      <c r="C785" s="5" t="s">
        <v>13</v>
      </c>
      <c r="D785" s="5" t="s">
        <v>13</v>
      </c>
      <c r="E785" s="5" t="s">
        <v>133</v>
      </c>
      <c r="F785" s="5" t="s">
        <v>123</v>
      </c>
      <c r="G785" s="5" t="s">
        <v>31</v>
      </c>
      <c r="H785" s="5" t="s">
        <v>10</v>
      </c>
      <c r="I785" s="6">
        <v>38911000</v>
      </c>
      <c r="J785" s="6">
        <v>38911000</v>
      </c>
      <c r="K785" s="5" t="s">
        <v>134</v>
      </c>
      <c r="L785" s="5" t="s">
        <v>126</v>
      </c>
      <c r="M785" s="5" t="s">
        <v>103</v>
      </c>
      <c r="N785" s="5" t="s">
        <v>103</v>
      </c>
      <c r="O785" s="5" t="s">
        <v>538</v>
      </c>
      <c r="P785" s="5" t="s">
        <v>129</v>
      </c>
      <c r="Q785" s="5"/>
      <c r="R785" s="5" t="s">
        <v>539</v>
      </c>
      <c r="S785" s="5" t="s">
        <v>134</v>
      </c>
      <c r="T785" s="5" t="s">
        <v>134</v>
      </c>
      <c r="U785" s="5" t="s">
        <v>134</v>
      </c>
      <c r="V785" s="5" t="s">
        <v>135</v>
      </c>
    </row>
    <row r="786" spans="1:22" ht="14.4" hidden="1" x14ac:dyDescent="0.3">
      <c r="A786" s="5" t="s">
        <v>1224</v>
      </c>
      <c r="B786" s="5" t="s">
        <v>1225</v>
      </c>
      <c r="C786" s="5" t="s">
        <v>13</v>
      </c>
      <c r="D786" s="5" t="s">
        <v>13</v>
      </c>
      <c r="E786" s="5" t="s">
        <v>133</v>
      </c>
      <c r="F786" s="5" t="s">
        <v>123</v>
      </c>
      <c r="G786" s="5" t="s">
        <v>9</v>
      </c>
      <c r="H786" s="5" t="s">
        <v>10</v>
      </c>
      <c r="I786" s="6">
        <v>80000000</v>
      </c>
      <c r="J786" s="6">
        <v>80000000</v>
      </c>
      <c r="K786" s="5" t="s">
        <v>134</v>
      </c>
      <c r="L786" s="5" t="s">
        <v>126</v>
      </c>
      <c r="M786" s="5" t="s">
        <v>103</v>
      </c>
      <c r="N786" s="5" t="s">
        <v>103</v>
      </c>
      <c r="O786" s="5" t="s">
        <v>671</v>
      </c>
      <c r="P786" s="5" t="s">
        <v>129</v>
      </c>
      <c r="Q786" s="5"/>
      <c r="R786" s="5" t="s">
        <v>672</v>
      </c>
      <c r="S786" s="5" t="s">
        <v>134</v>
      </c>
      <c r="T786" s="5" t="s">
        <v>134</v>
      </c>
      <c r="U786" s="5" t="s">
        <v>134</v>
      </c>
      <c r="V786" s="5" t="s">
        <v>135</v>
      </c>
    </row>
    <row r="787" spans="1:22" ht="14.4" hidden="1" x14ac:dyDescent="0.3">
      <c r="A787" s="5" t="s">
        <v>139</v>
      </c>
      <c r="B787" s="5" t="s">
        <v>1226</v>
      </c>
      <c r="C787" s="5" t="s">
        <v>16</v>
      </c>
      <c r="D787" s="5" t="s">
        <v>16</v>
      </c>
      <c r="E787" s="5" t="s">
        <v>171</v>
      </c>
      <c r="F787" s="5" t="s">
        <v>123</v>
      </c>
      <c r="G787" s="5" t="s">
        <v>9</v>
      </c>
      <c r="H787" s="5" t="s">
        <v>10</v>
      </c>
      <c r="I787" s="6">
        <v>138600000</v>
      </c>
      <c r="J787" s="6">
        <v>138600000</v>
      </c>
      <c r="K787" s="5" t="s">
        <v>134</v>
      </c>
      <c r="L787" s="5" t="s">
        <v>126</v>
      </c>
      <c r="M787" s="5" t="s">
        <v>103</v>
      </c>
      <c r="N787" s="5" t="s">
        <v>127</v>
      </c>
      <c r="O787" s="5" t="s">
        <v>204</v>
      </c>
      <c r="P787" s="5" t="s">
        <v>129</v>
      </c>
      <c r="Q787" s="5"/>
      <c r="R787" s="5" t="s">
        <v>205</v>
      </c>
      <c r="S787" s="5" t="s">
        <v>134</v>
      </c>
      <c r="T787" s="5" t="s">
        <v>134</v>
      </c>
      <c r="U787" s="5" t="s">
        <v>134</v>
      </c>
      <c r="V787" s="5" t="s">
        <v>135</v>
      </c>
    </row>
    <row r="788" spans="1:22" ht="14.4" hidden="1" x14ac:dyDescent="0.3">
      <c r="A788" s="5" t="s">
        <v>139</v>
      </c>
      <c r="B788" s="5" t="s">
        <v>1227</v>
      </c>
      <c r="C788" s="5" t="s">
        <v>16</v>
      </c>
      <c r="D788" s="5" t="s">
        <v>16</v>
      </c>
      <c r="E788" s="5" t="s">
        <v>171</v>
      </c>
      <c r="F788" s="5" t="s">
        <v>123</v>
      </c>
      <c r="G788" s="5" t="s">
        <v>9</v>
      </c>
      <c r="H788" s="5" t="s">
        <v>10</v>
      </c>
      <c r="I788" s="6">
        <v>75900000</v>
      </c>
      <c r="J788" s="6">
        <v>75900000</v>
      </c>
      <c r="K788" s="5" t="s">
        <v>134</v>
      </c>
      <c r="L788" s="5" t="s">
        <v>126</v>
      </c>
      <c r="M788" s="5" t="s">
        <v>103</v>
      </c>
      <c r="N788" s="5" t="s">
        <v>127</v>
      </c>
      <c r="O788" s="5" t="s">
        <v>204</v>
      </c>
      <c r="P788" s="5" t="s">
        <v>129</v>
      </c>
      <c r="Q788" s="5"/>
      <c r="R788" s="5" t="s">
        <v>205</v>
      </c>
      <c r="S788" s="5" t="s">
        <v>134</v>
      </c>
      <c r="T788" s="5" t="s">
        <v>134</v>
      </c>
      <c r="U788" s="5" t="s">
        <v>134</v>
      </c>
      <c r="V788" s="5" t="s">
        <v>135</v>
      </c>
    </row>
    <row r="789" spans="1:22" ht="14.4" hidden="1" x14ac:dyDescent="0.3">
      <c r="A789" s="5" t="s">
        <v>139</v>
      </c>
      <c r="B789" s="5" t="s">
        <v>1228</v>
      </c>
      <c r="C789" s="5" t="s">
        <v>25</v>
      </c>
      <c r="D789" s="5" t="s">
        <v>25</v>
      </c>
      <c r="E789" s="5" t="s">
        <v>141</v>
      </c>
      <c r="F789" s="5" t="s">
        <v>123</v>
      </c>
      <c r="G789" s="5" t="s">
        <v>9</v>
      </c>
      <c r="H789" s="5" t="s">
        <v>10</v>
      </c>
      <c r="I789" s="6">
        <v>94800000</v>
      </c>
      <c r="J789" s="6">
        <v>94800000</v>
      </c>
      <c r="K789" s="5" t="s">
        <v>134</v>
      </c>
      <c r="L789" s="5" t="s">
        <v>126</v>
      </c>
      <c r="M789" s="5" t="s">
        <v>103</v>
      </c>
      <c r="N789" s="5" t="s">
        <v>127</v>
      </c>
      <c r="O789" s="5" t="s">
        <v>204</v>
      </c>
      <c r="P789" s="5" t="s">
        <v>129</v>
      </c>
      <c r="Q789" s="5"/>
      <c r="R789" s="5" t="s">
        <v>205</v>
      </c>
      <c r="S789" s="5" t="s">
        <v>134</v>
      </c>
      <c r="T789" s="5" t="s">
        <v>134</v>
      </c>
      <c r="U789" s="5" t="s">
        <v>134</v>
      </c>
      <c r="V789" s="5" t="s">
        <v>135</v>
      </c>
    </row>
    <row r="790" spans="1:22" ht="14.4" hidden="1" x14ac:dyDescent="0.3">
      <c r="A790" s="5" t="s">
        <v>139</v>
      </c>
      <c r="B790" s="5" t="s">
        <v>1229</v>
      </c>
      <c r="C790" s="5" t="s">
        <v>11</v>
      </c>
      <c r="D790" s="5" t="s">
        <v>11</v>
      </c>
      <c r="E790" s="5" t="s">
        <v>185</v>
      </c>
      <c r="F790" s="5" t="s">
        <v>123</v>
      </c>
      <c r="G790" s="5" t="s">
        <v>9</v>
      </c>
      <c r="H790" s="5" t="s">
        <v>10</v>
      </c>
      <c r="I790" s="6">
        <v>56940000</v>
      </c>
      <c r="J790" s="6">
        <v>56940000</v>
      </c>
      <c r="K790" s="5" t="s">
        <v>134</v>
      </c>
      <c r="L790" s="5" t="s">
        <v>126</v>
      </c>
      <c r="M790" s="5" t="s">
        <v>103</v>
      </c>
      <c r="N790" s="5" t="s">
        <v>103</v>
      </c>
      <c r="O790" s="5" t="s">
        <v>931</v>
      </c>
      <c r="P790" s="5" t="s">
        <v>129</v>
      </c>
      <c r="Q790" s="5"/>
      <c r="R790" s="5" t="s">
        <v>1230</v>
      </c>
      <c r="S790" s="5" t="s">
        <v>134</v>
      </c>
      <c r="T790" s="5" t="s">
        <v>134</v>
      </c>
      <c r="U790" s="5" t="s">
        <v>134</v>
      </c>
      <c r="V790" s="5" t="s">
        <v>135</v>
      </c>
    </row>
    <row r="791" spans="1:22" ht="14.4" hidden="1" x14ac:dyDescent="0.3">
      <c r="A791" s="5" t="s">
        <v>139</v>
      </c>
      <c r="B791" s="5" t="s">
        <v>1231</v>
      </c>
      <c r="C791" s="5" t="s">
        <v>11</v>
      </c>
      <c r="D791" s="5" t="s">
        <v>11</v>
      </c>
      <c r="E791" s="5" t="s">
        <v>185</v>
      </c>
      <c r="F791" s="5" t="s">
        <v>123</v>
      </c>
      <c r="G791" s="5" t="s">
        <v>9</v>
      </c>
      <c r="H791" s="5" t="s">
        <v>10</v>
      </c>
      <c r="I791" s="6">
        <v>56940000</v>
      </c>
      <c r="J791" s="6">
        <v>56940000</v>
      </c>
      <c r="K791" s="5" t="s">
        <v>134</v>
      </c>
      <c r="L791" s="5" t="s">
        <v>126</v>
      </c>
      <c r="M791" s="5" t="s">
        <v>103</v>
      </c>
      <c r="N791" s="5" t="s">
        <v>103</v>
      </c>
      <c r="O791" s="5" t="s">
        <v>931</v>
      </c>
      <c r="P791" s="5" t="s">
        <v>129</v>
      </c>
      <c r="Q791" s="5"/>
      <c r="R791" s="5" t="s">
        <v>1230</v>
      </c>
      <c r="S791" s="5" t="s">
        <v>134</v>
      </c>
      <c r="T791" s="5" t="s">
        <v>134</v>
      </c>
      <c r="U791" s="5" t="s">
        <v>134</v>
      </c>
      <c r="V791" s="5" t="s">
        <v>135</v>
      </c>
    </row>
    <row r="792" spans="1:22" ht="14.4" hidden="1" x14ac:dyDescent="0.3">
      <c r="A792" s="5" t="s">
        <v>139</v>
      </c>
      <c r="B792" s="5" t="s">
        <v>1232</v>
      </c>
      <c r="C792" s="5" t="s">
        <v>11</v>
      </c>
      <c r="D792" s="5" t="s">
        <v>11</v>
      </c>
      <c r="E792" s="5" t="s">
        <v>185</v>
      </c>
      <c r="F792" s="5" t="s">
        <v>123</v>
      </c>
      <c r="G792" s="5" t="s">
        <v>9</v>
      </c>
      <c r="H792" s="5" t="s">
        <v>10</v>
      </c>
      <c r="I792" s="6">
        <v>56940000</v>
      </c>
      <c r="J792" s="6">
        <v>56940000</v>
      </c>
      <c r="K792" s="5" t="s">
        <v>134</v>
      </c>
      <c r="L792" s="5" t="s">
        <v>126</v>
      </c>
      <c r="M792" s="5" t="s">
        <v>103</v>
      </c>
      <c r="N792" s="5" t="s">
        <v>103</v>
      </c>
      <c r="O792" s="5" t="s">
        <v>931</v>
      </c>
      <c r="P792" s="5" t="s">
        <v>129</v>
      </c>
      <c r="Q792" s="5"/>
      <c r="R792" s="5" t="s">
        <v>932</v>
      </c>
      <c r="S792" s="5" t="s">
        <v>134</v>
      </c>
      <c r="T792" s="5" t="s">
        <v>134</v>
      </c>
      <c r="U792" s="5" t="s">
        <v>134</v>
      </c>
      <c r="V792" s="5" t="s">
        <v>135</v>
      </c>
    </row>
    <row r="793" spans="1:22" ht="14.4" hidden="1" x14ac:dyDescent="0.3">
      <c r="A793" s="5" t="s">
        <v>139</v>
      </c>
      <c r="B793" s="5" t="s">
        <v>1233</v>
      </c>
      <c r="C793" s="5" t="s">
        <v>11</v>
      </c>
      <c r="D793" s="5" t="s">
        <v>11</v>
      </c>
      <c r="E793" s="5" t="s">
        <v>185</v>
      </c>
      <c r="F793" s="5" t="s">
        <v>123</v>
      </c>
      <c r="G793" s="5" t="s">
        <v>9</v>
      </c>
      <c r="H793" s="5" t="s">
        <v>10</v>
      </c>
      <c r="I793" s="6">
        <v>26800000</v>
      </c>
      <c r="J793" s="6">
        <v>26800000</v>
      </c>
      <c r="K793" s="5" t="s">
        <v>134</v>
      </c>
      <c r="L793" s="5" t="s">
        <v>126</v>
      </c>
      <c r="M793" s="5" t="s">
        <v>103</v>
      </c>
      <c r="N793" s="5" t="s">
        <v>103</v>
      </c>
      <c r="O793" s="5" t="s">
        <v>931</v>
      </c>
      <c r="P793" s="5" t="s">
        <v>129</v>
      </c>
      <c r="Q793" s="5"/>
      <c r="R793" s="5" t="s">
        <v>932</v>
      </c>
      <c r="S793" s="5" t="s">
        <v>134</v>
      </c>
      <c r="T793" s="5" t="s">
        <v>134</v>
      </c>
      <c r="U793" s="5" t="s">
        <v>134</v>
      </c>
      <c r="V793" s="5" t="s">
        <v>135</v>
      </c>
    </row>
    <row r="794" spans="1:22" ht="14.4" hidden="1" x14ac:dyDescent="0.3">
      <c r="A794" s="5" t="s">
        <v>139</v>
      </c>
      <c r="B794" s="5" t="s">
        <v>1234</v>
      </c>
      <c r="C794" s="5" t="s">
        <v>11</v>
      </c>
      <c r="D794" s="5" t="s">
        <v>11</v>
      </c>
      <c r="E794" s="5" t="s">
        <v>185</v>
      </c>
      <c r="F794" s="5" t="s">
        <v>123</v>
      </c>
      <c r="G794" s="5" t="s">
        <v>9</v>
      </c>
      <c r="H794" s="5" t="s">
        <v>10</v>
      </c>
      <c r="I794" s="6">
        <v>26800000</v>
      </c>
      <c r="J794" s="6">
        <v>26800000</v>
      </c>
      <c r="K794" s="5" t="s">
        <v>134</v>
      </c>
      <c r="L794" s="5" t="s">
        <v>126</v>
      </c>
      <c r="M794" s="5" t="s">
        <v>103</v>
      </c>
      <c r="N794" s="5" t="s">
        <v>103</v>
      </c>
      <c r="O794" s="5" t="s">
        <v>931</v>
      </c>
      <c r="P794" s="5" t="s">
        <v>129</v>
      </c>
      <c r="Q794" s="5"/>
      <c r="R794" s="5" t="s">
        <v>932</v>
      </c>
      <c r="S794" s="5" t="s">
        <v>134</v>
      </c>
      <c r="T794" s="5" t="s">
        <v>134</v>
      </c>
      <c r="U794" s="5" t="s">
        <v>134</v>
      </c>
      <c r="V794" s="5" t="s">
        <v>135</v>
      </c>
    </row>
    <row r="795" spans="1:22" ht="14.4" hidden="1" x14ac:dyDescent="0.3">
      <c r="A795" s="5" t="s">
        <v>139</v>
      </c>
      <c r="B795" s="5" t="s">
        <v>1235</v>
      </c>
      <c r="C795" s="5" t="s">
        <v>11</v>
      </c>
      <c r="D795" s="5" t="s">
        <v>11</v>
      </c>
      <c r="E795" s="5" t="s">
        <v>185</v>
      </c>
      <c r="F795" s="5" t="s">
        <v>123</v>
      </c>
      <c r="G795" s="5" t="s">
        <v>9</v>
      </c>
      <c r="H795" s="5" t="s">
        <v>10</v>
      </c>
      <c r="I795" s="6">
        <v>26800000</v>
      </c>
      <c r="J795" s="6">
        <v>26800000</v>
      </c>
      <c r="K795" s="5" t="s">
        <v>134</v>
      </c>
      <c r="L795" s="5" t="s">
        <v>126</v>
      </c>
      <c r="M795" s="5" t="s">
        <v>103</v>
      </c>
      <c r="N795" s="5" t="s">
        <v>103</v>
      </c>
      <c r="O795" s="5" t="s">
        <v>931</v>
      </c>
      <c r="P795" s="5" t="s">
        <v>129</v>
      </c>
      <c r="Q795" s="5"/>
      <c r="R795" s="5" t="s">
        <v>932</v>
      </c>
      <c r="S795" s="5" t="s">
        <v>134</v>
      </c>
      <c r="T795" s="5" t="s">
        <v>134</v>
      </c>
      <c r="U795" s="5" t="s">
        <v>134</v>
      </c>
      <c r="V795" s="5" t="s">
        <v>135</v>
      </c>
    </row>
    <row r="796" spans="1:22" ht="14.4" hidden="1" x14ac:dyDescent="0.3">
      <c r="A796" s="5" t="s">
        <v>139</v>
      </c>
      <c r="B796" s="5" t="s">
        <v>1236</v>
      </c>
      <c r="C796" s="5" t="s">
        <v>11</v>
      </c>
      <c r="D796" s="5" t="s">
        <v>11</v>
      </c>
      <c r="E796" s="5" t="s">
        <v>185</v>
      </c>
      <c r="F796" s="5" t="s">
        <v>123</v>
      </c>
      <c r="G796" s="5" t="s">
        <v>9</v>
      </c>
      <c r="H796" s="5" t="s">
        <v>10</v>
      </c>
      <c r="I796" s="6">
        <v>26800000</v>
      </c>
      <c r="J796" s="6">
        <v>26800000</v>
      </c>
      <c r="K796" s="5" t="s">
        <v>134</v>
      </c>
      <c r="L796" s="5" t="s">
        <v>126</v>
      </c>
      <c r="M796" s="5" t="s">
        <v>103</v>
      </c>
      <c r="N796" s="5" t="s">
        <v>103</v>
      </c>
      <c r="O796" s="5" t="s">
        <v>931</v>
      </c>
      <c r="P796" s="5" t="s">
        <v>129</v>
      </c>
      <c r="Q796" s="5"/>
      <c r="R796" s="5" t="s">
        <v>932</v>
      </c>
      <c r="S796" s="5" t="s">
        <v>134</v>
      </c>
      <c r="T796" s="5" t="s">
        <v>134</v>
      </c>
      <c r="U796" s="5" t="s">
        <v>134</v>
      </c>
      <c r="V796" s="5" t="s">
        <v>135</v>
      </c>
    </row>
    <row r="797" spans="1:22" ht="14.4" hidden="1" x14ac:dyDescent="0.3">
      <c r="A797" s="5" t="s">
        <v>139</v>
      </c>
      <c r="B797" s="5" t="s">
        <v>1237</v>
      </c>
      <c r="C797" s="5" t="s">
        <v>11</v>
      </c>
      <c r="D797" s="5" t="s">
        <v>11</v>
      </c>
      <c r="E797" s="5" t="s">
        <v>185</v>
      </c>
      <c r="F797" s="5" t="s">
        <v>123</v>
      </c>
      <c r="G797" s="5" t="s">
        <v>9</v>
      </c>
      <c r="H797" s="5" t="s">
        <v>10</v>
      </c>
      <c r="I797" s="6">
        <v>26800000</v>
      </c>
      <c r="J797" s="6">
        <v>26800000</v>
      </c>
      <c r="K797" s="5" t="s">
        <v>134</v>
      </c>
      <c r="L797" s="5" t="s">
        <v>126</v>
      </c>
      <c r="M797" s="5" t="s">
        <v>103</v>
      </c>
      <c r="N797" s="5" t="s">
        <v>103</v>
      </c>
      <c r="O797" s="5" t="s">
        <v>931</v>
      </c>
      <c r="P797" s="5" t="s">
        <v>129</v>
      </c>
      <c r="Q797" s="5"/>
      <c r="R797" s="5" t="s">
        <v>932</v>
      </c>
      <c r="S797" s="5" t="s">
        <v>134</v>
      </c>
      <c r="T797" s="5" t="s">
        <v>134</v>
      </c>
      <c r="U797" s="5" t="s">
        <v>134</v>
      </c>
      <c r="V797" s="5" t="s">
        <v>135</v>
      </c>
    </row>
    <row r="798" spans="1:22" ht="14.4" hidden="1" x14ac:dyDescent="0.3">
      <c r="A798" s="5" t="s">
        <v>139</v>
      </c>
      <c r="B798" s="5" t="s">
        <v>1238</v>
      </c>
      <c r="C798" s="5" t="s">
        <v>11</v>
      </c>
      <c r="D798" s="5" t="s">
        <v>11</v>
      </c>
      <c r="E798" s="5" t="s">
        <v>185</v>
      </c>
      <c r="F798" s="5" t="s">
        <v>123</v>
      </c>
      <c r="G798" s="5" t="s">
        <v>9</v>
      </c>
      <c r="H798" s="5" t="s">
        <v>10</v>
      </c>
      <c r="I798" s="6">
        <v>26800000</v>
      </c>
      <c r="J798" s="6">
        <v>26800000</v>
      </c>
      <c r="K798" s="5" t="s">
        <v>134</v>
      </c>
      <c r="L798" s="5" t="s">
        <v>126</v>
      </c>
      <c r="M798" s="5" t="s">
        <v>103</v>
      </c>
      <c r="N798" s="5" t="s">
        <v>103</v>
      </c>
      <c r="O798" s="5" t="s">
        <v>931</v>
      </c>
      <c r="P798" s="5" t="s">
        <v>129</v>
      </c>
      <c r="Q798" s="5"/>
      <c r="R798" s="5" t="s">
        <v>932</v>
      </c>
      <c r="S798" s="5" t="s">
        <v>134</v>
      </c>
      <c r="T798" s="5" t="s">
        <v>134</v>
      </c>
      <c r="U798" s="5" t="s">
        <v>134</v>
      </c>
      <c r="V798" s="5" t="s">
        <v>135</v>
      </c>
    </row>
    <row r="799" spans="1:22" ht="14.4" hidden="1" x14ac:dyDescent="0.3">
      <c r="A799" s="5" t="s">
        <v>139</v>
      </c>
      <c r="B799" s="5" t="s">
        <v>1239</v>
      </c>
      <c r="C799" s="5" t="s">
        <v>11</v>
      </c>
      <c r="D799" s="5" t="s">
        <v>11</v>
      </c>
      <c r="E799" s="5" t="s">
        <v>185</v>
      </c>
      <c r="F799" s="5" t="s">
        <v>123</v>
      </c>
      <c r="G799" s="5" t="s">
        <v>9</v>
      </c>
      <c r="H799" s="5" t="s">
        <v>10</v>
      </c>
      <c r="I799" s="6">
        <v>17082000</v>
      </c>
      <c r="J799" s="6">
        <v>17082000</v>
      </c>
      <c r="K799" s="5" t="s">
        <v>134</v>
      </c>
      <c r="L799" s="5" t="s">
        <v>126</v>
      </c>
      <c r="M799" s="5" t="s">
        <v>103</v>
      </c>
      <c r="N799" s="5" t="s">
        <v>103</v>
      </c>
      <c r="O799" s="5" t="s">
        <v>931</v>
      </c>
      <c r="P799" s="5" t="s">
        <v>129</v>
      </c>
      <c r="Q799" s="5"/>
      <c r="R799" s="5" t="s">
        <v>932</v>
      </c>
      <c r="S799" s="5" t="s">
        <v>134</v>
      </c>
      <c r="T799" s="5" t="s">
        <v>134</v>
      </c>
      <c r="U799" s="5" t="s">
        <v>134</v>
      </c>
      <c r="V799" s="5" t="s">
        <v>135</v>
      </c>
    </row>
    <row r="800" spans="1:22" ht="14.4" hidden="1" x14ac:dyDescent="0.3">
      <c r="A800" s="5" t="s">
        <v>139</v>
      </c>
      <c r="B800" s="5" t="s">
        <v>1240</v>
      </c>
      <c r="C800" s="5" t="s">
        <v>23</v>
      </c>
      <c r="D800" s="5" t="s">
        <v>23</v>
      </c>
      <c r="E800" s="5" t="s">
        <v>185</v>
      </c>
      <c r="F800" s="5" t="s">
        <v>123</v>
      </c>
      <c r="G800" s="5" t="s">
        <v>27</v>
      </c>
      <c r="H800" s="5" t="s">
        <v>10</v>
      </c>
      <c r="I800" s="6">
        <v>19200000</v>
      </c>
      <c r="J800" s="6">
        <v>19200000</v>
      </c>
      <c r="K800" s="5" t="s">
        <v>134</v>
      </c>
      <c r="L800" s="5" t="s">
        <v>126</v>
      </c>
      <c r="M800" s="5" t="s">
        <v>103</v>
      </c>
      <c r="N800" s="5" t="s">
        <v>103</v>
      </c>
      <c r="O800" s="5" t="s">
        <v>931</v>
      </c>
      <c r="P800" s="5" t="s">
        <v>129</v>
      </c>
      <c r="Q800" s="5"/>
      <c r="R800" s="5" t="s">
        <v>932</v>
      </c>
      <c r="S800" s="5" t="s">
        <v>134</v>
      </c>
      <c r="T800" s="5" t="s">
        <v>134</v>
      </c>
      <c r="U800" s="5" t="s">
        <v>134</v>
      </c>
      <c r="V800" s="5" t="s">
        <v>135</v>
      </c>
    </row>
    <row r="801" spans="1:22" ht="14.4" hidden="1" x14ac:dyDescent="0.3">
      <c r="A801" s="5" t="s">
        <v>1241</v>
      </c>
      <c r="B801" s="5" t="s">
        <v>79</v>
      </c>
      <c r="C801" s="5" t="s">
        <v>11</v>
      </c>
      <c r="D801" s="5" t="s">
        <v>11</v>
      </c>
      <c r="E801" s="5" t="s">
        <v>185</v>
      </c>
      <c r="F801" s="5" t="s">
        <v>123</v>
      </c>
      <c r="G801" s="5" t="s">
        <v>9</v>
      </c>
      <c r="H801" s="5" t="s">
        <v>10</v>
      </c>
      <c r="I801" s="6">
        <v>64873802</v>
      </c>
      <c r="J801" s="6">
        <v>64873802</v>
      </c>
      <c r="K801" s="5" t="s">
        <v>134</v>
      </c>
      <c r="L801" s="5" t="s">
        <v>126</v>
      </c>
      <c r="M801" s="5" t="s">
        <v>103</v>
      </c>
      <c r="N801" s="5" t="s">
        <v>103</v>
      </c>
      <c r="O801" s="5" t="s">
        <v>371</v>
      </c>
      <c r="P801" s="5" t="s">
        <v>129</v>
      </c>
      <c r="Q801" s="5"/>
      <c r="R801" s="5" t="s">
        <v>748</v>
      </c>
      <c r="S801" s="5" t="s">
        <v>134</v>
      </c>
      <c r="T801" s="5" t="s">
        <v>134</v>
      </c>
      <c r="U801" s="5" t="s">
        <v>134</v>
      </c>
      <c r="V801" s="5" t="s">
        <v>135</v>
      </c>
    </row>
    <row r="802" spans="1:22" ht="14.4" hidden="1" x14ac:dyDescent="0.3">
      <c r="A802" s="5" t="s">
        <v>139</v>
      </c>
      <c r="B802" s="5" t="s">
        <v>1242</v>
      </c>
      <c r="C802" s="5" t="s">
        <v>25</v>
      </c>
      <c r="D802" s="5" t="s">
        <v>25</v>
      </c>
      <c r="E802" s="5" t="s">
        <v>171</v>
      </c>
      <c r="F802" s="5" t="s">
        <v>123</v>
      </c>
      <c r="G802" s="5" t="s">
        <v>9</v>
      </c>
      <c r="H802" s="5" t="s">
        <v>18</v>
      </c>
      <c r="I802" s="6">
        <v>82500000</v>
      </c>
      <c r="J802" s="6">
        <v>82500000</v>
      </c>
      <c r="K802" s="5" t="s">
        <v>134</v>
      </c>
      <c r="L802" s="5" t="s">
        <v>126</v>
      </c>
      <c r="M802" s="5" t="s">
        <v>103</v>
      </c>
      <c r="N802" s="5" t="s">
        <v>127</v>
      </c>
      <c r="O802" s="5" t="s">
        <v>212</v>
      </c>
      <c r="P802" s="5" t="s">
        <v>129</v>
      </c>
      <c r="Q802" s="5"/>
      <c r="R802" s="5" t="s">
        <v>213</v>
      </c>
      <c r="S802" s="5" t="s">
        <v>134</v>
      </c>
      <c r="T802" s="5" t="s">
        <v>134</v>
      </c>
      <c r="U802" s="5" t="s">
        <v>134</v>
      </c>
      <c r="V802" s="5" t="s">
        <v>135</v>
      </c>
    </row>
    <row r="803" spans="1:22" ht="14.4" hidden="1" x14ac:dyDescent="0.3">
      <c r="A803" s="5" t="s">
        <v>139</v>
      </c>
      <c r="B803" s="5" t="s">
        <v>1243</v>
      </c>
      <c r="C803" s="5" t="s">
        <v>25</v>
      </c>
      <c r="D803" s="5" t="s">
        <v>25</v>
      </c>
      <c r="E803" s="5" t="s">
        <v>171</v>
      </c>
      <c r="F803" s="5" t="s">
        <v>123</v>
      </c>
      <c r="G803" s="5" t="s">
        <v>9</v>
      </c>
      <c r="H803" s="5" t="s">
        <v>18</v>
      </c>
      <c r="I803" s="6">
        <v>82500000</v>
      </c>
      <c r="J803" s="6">
        <v>82500000</v>
      </c>
      <c r="K803" s="5" t="s">
        <v>125</v>
      </c>
      <c r="L803" s="5" t="s">
        <v>126</v>
      </c>
      <c r="M803" s="5" t="s">
        <v>103</v>
      </c>
      <c r="N803" s="5" t="s">
        <v>127</v>
      </c>
      <c r="O803" s="5" t="s">
        <v>212</v>
      </c>
      <c r="P803" s="5" t="s">
        <v>129</v>
      </c>
      <c r="Q803" s="5"/>
      <c r="R803" s="5" t="s">
        <v>213</v>
      </c>
      <c r="S803" s="5" t="s">
        <v>125</v>
      </c>
      <c r="T803" s="5" t="s">
        <v>125</v>
      </c>
      <c r="U803" s="5" t="s">
        <v>125</v>
      </c>
      <c r="V803" s="5" t="s">
        <v>125</v>
      </c>
    </row>
    <row r="804" spans="1:22" ht="14.4" hidden="1" x14ac:dyDescent="0.3">
      <c r="A804" s="5" t="s">
        <v>139</v>
      </c>
      <c r="B804" s="5" t="s">
        <v>1244</v>
      </c>
      <c r="C804" s="5" t="s">
        <v>25</v>
      </c>
      <c r="D804" s="5" t="s">
        <v>25</v>
      </c>
      <c r="E804" s="5" t="s">
        <v>171</v>
      </c>
      <c r="F804" s="5" t="s">
        <v>123</v>
      </c>
      <c r="G804" s="5" t="s">
        <v>9</v>
      </c>
      <c r="H804" s="5" t="s">
        <v>18</v>
      </c>
      <c r="I804" s="6">
        <v>82500000</v>
      </c>
      <c r="J804" s="6">
        <v>82500000</v>
      </c>
      <c r="K804" s="5" t="s">
        <v>125</v>
      </c>
      <c r="L804" s="5" t="s">
        <v>126</v>
      </c>
      <c r="M804" s="5" t="s">
        <v>103</v>
      </c>
      <c r="N804" s="5" t="s">
        <v>127</v>
      </c>
      <c r="O804" s="5" t="s">
        <v>212</v>
      </c>
      <c r="P804" s="5" t="s">
        <v>129</v>
      </c>
      <c r="Q804" s="5"/>
      <c r="R804" s="5" t="s">
        <v>213</v>
      </c>
      <c r="S804" s="5" t="s">
        <v>125</v>
      </c>
      <c r="T804" s="5" t="s">
        <v>125</v>
      </c>
      <c r="U804" s="5" t="s">
        <v>125</v>
      </c>
      <c r="V804" s="5" t="s">
        <v>125</v>
      </c>
    </row>
    <row r="805" spans="1:22" ht="14.4" hidden="1" x14ac:dyDescent="0.3">
      <c r="A805" s="5" t="s">
        <v>139</v>
      </c>
      <c r="B805" s="5" t="s">
        <v>64</v>
      </c>
      <c r="C805" s="5" t="s">
        <v>19</v>
      </c>
      <c r="D805" s="5" t="s">
        <v>19</v>
      </c>
      <c r="E805" s="5" t="s">
        <v>150</v>
      </c>
      <c r="F805" s="5" t="s">
        <v>123</v>
      </c>
      <c r="G805" s="5" t="s">
        <v>9</v>
      </c>
      <c r="H805" s="5" t="s">
        <v>103</v>
      </c>
      <c r="I805" s="6">
        <v>45000000</v>
      </c>
      <c r="J805" s="6">
        <v>45000000</v>
      </c>
      <c r="K805" s="5" t="s">
        <v>134</v>
      </c>
      <c r="L805" s="5" t="s">
        <v>126</v>
      </c>
      <c r="M805" s="5" t="s">
        <v>103</v>
      </c>
      <c r="N805" s="5" t="s">
        <v>103</v>
      </c>
      <c r="O805" s="5" t="s">
        <v>186</v>
      </c>
      <c r="P805" s="5" t="s">
        <v>129</v>
      </c>
      <c r="Q805" s="5"/>
      <c r="R805" s="5" t="s">
        <v>187</v>
      </c>
      <c r="S805" s="5" t="s">
        <v>134</v>
      </c>
      <c r="T805" s="5" t="s">
        <v>134</v>
      </c>
      <c r="U805" s="5" t="s">
        <v>134</v>
      </c>
      <c r="V805" s="5" t="s">
        <v>135</v>
      </c>
    </row>
    <row r="806" spans="1:22" ht="14.4" hidden="1" x14ac:dyDescent="0.3">
      <c r="A806" s="5" t="s">
        <v>139</v>
      </c>
      <c r="B806" s="5" t="s">
        <v>1245</v>
      </c>
      <c r="C806" s="5" t="s">
        <v>54</v>
      </c>
      <c r="D806" s="5" t="s">
        <v>54</v>
      </c>
      <c r="E806" s="5" t="s">
        <v>257</v>
      </c>
      <c r="F806" s="5" t="s">
        <v>123</v>
      </c>
      <c r="G806" s="5" t="s">
        <v>9</v>
      </c>
      <c r="H806" s="5" t="s">
        <v>10</v>
      </c>
      <c r="I806" s="6">
        <v>17082000</v>
      </c>
      <c r="J806" s="6">
        <v>17082000</v>
      </c>
      <c r="K806" s="5" t="s">
        <v>134</v>
      </c>
      <c r="L806" s="5" t="s">
        <v>126</v>
      </c>
      <c r="M806" s="5" t="s">
        <v>103</v>
      </c>
      <c r="N806" s="5" t="s">
        <v>103</v>
      </c>
      <c r="O806" s="5" t="s">
        <v>705</v>
      </c>
      <c r="P806" s="5" t="s">
        <v>129</v>
      </c>
      <c r="Q806" s="5"/>
      <c r="R806" s="5" t="s">
        <v>272</v>
      </c>
      <c r="S806" s="5" t="s">
        <v>134</v>
      </c>
      <c r="T806" s="5" t="s">
        <v>134</v>
      </c>
      <c r="U806" s="5" t="s">
        <v>134</v>
      </c>
      <c r="V806" s="5" t="s">
        <v>135</v>
      </c>
    </row>
    <row r="807" spans="1:22" ht="14.4" hidden="1" x14ac:dyDescent="0.3">
      <c r="A807" s="5" t="s">
        <v>139</v>
      </c>
      <c r="B807" s="5" t="s">
        <v>1246</v>
      </c>
      <c r="C807" s="5" t="s">
        <v>54</v>
      </c>
      <c r="D807" s="5" t="s">
        <v>54</v>
      </c>
      <c r="E807" s="5" t="s">
        <v>257</v>
      </c>
      <c r="F807" s="5" t="s">
        <v>123</v>
      </c>
      <c r="G807" s="5" t="s">
        <v>9</v>
      </c>
      <c r="H807" s="5" t="s">
        <v>10</v>
      </c>
      <c r="I807" s="6">
        <v>12811500</v>
      </c>
      <c r="J807" s="6">
        <v>12811500</v>
      </c>
      <c r="K807" s="5" t="s">
        <v>134</v>
      </c>
      <c r="L807" s="5" t="s">
        <v>126</v>
      </c>
      <c r="M807" s="5" t="s">
        <v>103</v>
      </c>
      <c r="N807" s="5" t="s">
        <v>103</v>
      </c>
      <c r="O807" s="5" t="s">
        <v>271</v>
      </c>
      <c r="P807" s="5" t="s">
        <v>129</v>
      </c>
      <c r="Q807" s="5"/>
      <c r="R807" s="5" t="s">
        <v>272</v>
      </c>
      <c r="S807" s="5" t="s">
        <v>134</v>
      </c>
      <c r="T807" s="5" t="s">
        <v>134</v>
      </c>
      <c r="U807" s="5" t="s">
        <v>134</v>
      </c>
      <c r="V807" s="5" t="s">
        <v>135</v>
      </c>
    </row>
    <row r="808" spans="1:22" ht="14.4" hidden="1" x14ac:dyDescent="0.3">
      <c r="A808" s="5" t="s">
        <v>139</v>
      </c>
      <c r="B808" s="5" t="s">
        <v>1247</v>
      </c>
      <c r="C808" s="5" t="s">
        <v>54</v>
      </c>
      <c r="D808" s="5" t="s">
        <v>54</v>
      </c>
      <c r="E808" s="5" t="s">
        <v>257</v>
      </c>
      <c r="F808" s="5" t="s">
        <v>123</v>
      </c>
      <c r="G808" s="5" t="s">
        <v>9</v>
      </c>
      <c r="H808" s="5" t="s">
        <v>10</v>
      </c>
      <c r="I808" s="6">
        <v>19000000</v>
      </c>
      <c r="J808" s="6">
        <v>19000000</v>
      </c>
      <c r="K808" s="5" t="s">
        <v>134</v>
      </c>
      <c r="L808" s="5" t="s">
        <v>126</v>
      </c>
      <c r="M808" s="5" t="s">
        <v>103</v>
      </c>
      <c r="N808" s="5" t="s">
        <v>103</v>
      </c>
      <c r="O808" s="5" t="s">
        <v>271</v>
      </c>
      <c r="P808" s="5" t="s">
        <v>129</v>
      </c>
      <c r="Q808" s="5"/>
      <c r="R808" s="5" t="s">
        <v>272</v>
      </c>
      <c r="S808" s="5" t="s">
        <v>134</v>
      </c>
      <c r="T808" s="5" t="s">
        <v>134</v>
      </c>
      <c r="U808" s="5" t="s">
        <v>134</v>
      </c>
      <c r="V808" s="5" t="s">
        <v>135</v>
      </c>
    </row>
    <row r="809" spans="1:22" ht="14.4" hidden="1" x14ac:dyDescent="0.3">
      <c r="A809" s="5" t="s">
        <v>1248</v>
      </c>
      <c r="B809" s="5" t="s">
        <v>1249</v>
      </c>
      <c r="C809" s="5" t="s">
        <v>40</v>
      </c>
      <c r="D809" s="5" t="s">
        <v>40</v>
      </c>
      <c r="E809" s="5" t="s">
        <v>1250</v>
      </c>
      <c r="F809" s="5" t="s">
        <v>123</v>
      </c>
      <c r="G809" s="5" t="s">
        <v>45</v>
      </c>
      <c r="H809" s="5" t="s">
        <v>10</v>
      </c>
      <c r="I809" s="6">
        <v>11004458341</v>
      </c>
      <c r="J809" s="6">
        <v>11004458341</v>
      </c>
      <c r="K809" s="5" t="s">
        <v>134</v>
      </c>
      <c r="L809" s="5" t="s">
        <v>126</v>
      </c>
      <c r="M809" s="5" t="s">
        <v>103</v>
      </c>
      <c r="N809" s="5" t="s">
        <v>103</v>
      </c>
      <c r="O809" s="5" t="s">
        <v>1251</v>
      </c>
      <c r="P809" s="5" t="s">
        <v>129</v>
      </c>
      <c r="Q809" s="5"/>
      <c r="R809" s="5" t="s">
        <v>319</v>
      </c>
      <c r="S809" s="5" t="s">
        <v>134</v>
      </c>
      <c r="T809" s="5" t="s">
        <v>134</v>
      </c>
      <c r="U809" s="5" t="s">
        <v>134</v>
      </c>
      <c r="V809" s="5" t="s">
        <v>135</v>
      </c>
    </row>
    <row r="810" spans="1:22" ht="14.4" hidden="1" x14ac:dyDescent="0.3">
      <c r="A810" s="5" t="s">
        <v>316</v>
      </c>
      <c r="B810" s="5" t="s">
        <v>1252</v>
      </c>
      <c r="C810" s="5" t="s">
        <v>19</v>
      </c>
      <c r="D810" s="5" t="s">
        <v>19</v>
      </c>
      <c r="E810" s="5" t="s">
        <v>1253</v>
      </c>
      <c r="F810" s="5" t="s">
        <v>123</v>
      </c>
      <c r="G810" s="5" t="s">
        <v>9</v>
      </c>
      <c r="H810" s="5" t="s">
        <v>10</v>
      </c>
      <c r="I810" s="6">
        <v>103471297</v>
      </c>
      <c r="J810" s="6">
        <v>103471297</v>
      </c>
      <c r="K810" s="5" t="s">
        <v>125</v>
      </c>
      <c r="L810" s="5" t="s">
        <v>1013</v>
      </c>
      <c r="M810" s="5" t="s">
        <v>103</v>
      </c>
      <c r="N810" s="5" t="s">
        <v>103</v>
      </c>
      <c r="O810" s="5" t="s">
        <v>1251</v>
      </c>
      <c r="P810" s="5" t="s">
        <v>129</v>
      </c>
      <c r="Q810" s="5"/>
      <c r="R810" s="5" t="s">
        <v>319</v>
      </c>
      <c r="S810" s="5" t="s">
        <v>134</v>
      </c>
      <c r="T810" s="5" t="s">
        <v>134</v>
      </c>
      <c r="U810" s="5" t="s">
        <v>134</v>
      </c>
      <c r="V810" s="5" t="s">
        <v>135</v>
      </c>
    </row>
    <row r="811" spans="1:22" ht="14.4" hidden="1" x14ac:dyDescent="0.3">
      <c r="A811" s="5" t="s">
        <v>316</v>
      </c>
      <c r="B811" s="5" t="s">
        <v>1254</v>
      </c>
      <c r="C811" s="5" t="s">
        <v>54</v>
      </c>
      <c r="D811" s="5" t="s">
        <v>54</v>
      </c>
      <c r="E811" s="5" t="s">
        <v>389</v>
      </c>
      <c r="F811" s="5" t="s">
        <v>123</v>
      </c>
      <c r="G811" s="5" t="s">
        <v>9</v>
      </c>
      <c r="H811" s="5" t="s">
        <v>10</v>
      </c>
      <c r="I811" s="6">
        <v>600000000</v>
      </c>
      <c r="J811" s="6">
        <v>600000000</v>
      </c>
      <c r="K811" s="5" t="s">
        <v>134</v>
      </c>
      <c r="L811" s="5" t="s">
        <v>126</v>
      </c>
      <c r="M811" s="5" t="s">
        <v>103</v>
      </c>
      <c r="N811" s="5" t="s">
        <v>103</v>
      </c>
      <c r="O811" s="5" t="s">
        <v>318</v>
      </c>
      <c r="P811" s="5" t="s">
        <v>129</v>
      </c>
      <c r="Q811" s="5"/>
      <c r="R811" s="5" t="s">
        <v>319</v>
      </c>
      <c r="S811" s="5" t="s">
        <v>134</v>
      </c>
      <c r="T811" s="5" t="s">
        <v>134</v>
      </c>
      <c r="U811" s="5" t="s">
        <v>134</v>
      </c>
      <c r="V811" s="5" t="s">
        <v>135</v>
      </c>
    </row>
    <row r="812" spans="1:22" ht="14.4" hidden="1" x14ac:dyDescent="0.3">
      <c r="A812" s="5" t="s">
        <v>1255</v>
      </c>
      <c r="B812" s="5" t="s">
        <v>1256</v>
      </c>
      <c r="C812" s="5" t="s">
        <v>54</v>
      </c>
      <c r="D812" s="5" t="s">
        <v>54</v>
      </c>
      <c r="E812" s="5" t="s">
        <v>257</v>
      </c>
      <c r="F812" s="5" t="s">
        <v>123</v>
      </c>
      <c r="G812" s="5" t="s">
        <v>9</v>
      </c>
      <c r="H812" s="5" t="s">
        <v>10</v>
      </c>
      <c r="I812" s="6">
        <v>18000000</v>
      </c>
      <c r="J812" s="6">
        <v>18000000</v>
      </c>
      <c r="K812" s="5" t="s">
        <v>134</v>
      </c>
      <c r="L812" s="5" t="s">
        <v>126</v>
      </c>
      <c r="M812" s="5" t="s">
        <v>103</v>
      </c>
      <c r="N812" s="5" t="s">
        <v>103</v>
      </c>
      <c r="O812" s="5" t="s">
        <v>801</v>
      </c>
      <c r="P812" s="5" t="s">
        <v>129</v>
      </c>
      <c r="Q812" s="5"/>
      <c r="R812" s="5" t="s">
        <v>802</v>
      </c>
      <c r="S812" s="5" t="s">
        <v>134</v>
      </c>
      <c r="T812" s="5" t="s">
        <v>134</v>
      </c>
      <c r="U812" s="5" t="s">
        <v>134</v>
      </c>
      <c r="V812" s="5" t="s">
        <v>135</v>
      </c>
    </row>
    <row r="813" spans="1:22" ht="14.4" hidden="1" x14ac:dyDescent="0.3">
      <c r="A813" s="5" t="s">
        <v>1257</v>
      </c>
      <c r="B813" s="5" t="s">
        <v>1258</v>
      </c>
      <c r="C813" s="5" t="s">
        <v>54</v>
      </c>
      <c r="D813" s="5" t="s">
        <v>54</v>
      </c>
      <c r="E813" s="5" t="s">
        <v>257</v>
      </c>
      <c r="F813" s="5" t="s">
        <v>123</v>
      </c>
      <c r="G813" s="5" t="s">
        <v>9</v>
      </c>
      <c r="H813" s="5" t="s">
        <v>10</v>
      </c>
      <c r="I813" s="6">
        <v>11000000</v>
      </c>
      <c r="J813" s="6">
        <v>11000000</v>
      </c>
      <c r="K813" s="5" t="s">
        <v>134</v>
      </c>
      <c r="L813" s="5" t="s">
        <v>126</v>
      </c>
      <c r="M813" s="5" t="s">
        <v>103</v>
      </c>
      <c r="N813" s="5" t="s">
        <v>103</v>
      </c>
      <c r="O813" s="5" t="s">
        <v>801</v>
      </c>
      <c r="P813" s="5" t="s">
        <v>129</v>
      </c>
      <c r="Q813" s="5"/>
      <c r="R813" s="5" t="s">
        <v>802</v>
      </c>
      <c r="S813" s="5" t="s">
        <v>134</v>
      </c>
      <c r="T813" s="5" t="s">
        <v>134</v>
      </c>
      <c r="U813" s="5" t="s">
        <v>134</v>
      </c>
      <c r="V813" s="5" t="s">
        <v>135</v>
      </c>
    </row>
    <row r="814" spans="1:22" ht="14.4" hidden="1" x14ac:dyDescent="0.3">
      <c r="A814" s="5" t="s">
        <v>1259</v>
      </c>
      <c r="B814" s="5" t="s">
        <v>68</v>
      </c>
      <c r="C814" s="5" t="s">
        <v>54</v>
      </c>
      <c r="D814" s="5" t="s">
        <v>54</v>
      </c>
      <c r="E814" s="5" t="s">
        <v>389</v>
      </c>
      <c r="F814" s="5" t="s">
        <v>123</v>
      </c>
      <c r="G814" s="5" t="s">
        <v>31</v>
      </c>
      <c r="H814" s="5" t="s">
        <v>10</v>
      </c>
      <c r="I814" s="6">
        <v>4499133394</v>
      </c>
      <c r="J814" s="6">
        <v>4499133394</v>
      </c>
      <c r="K814" s="5" t="s">
        <v>134</v>
      </c>
      <c r="L814" s="5" t="s">
        <v>126</v>
      </c>
      <c r="M814" s="5" t="s">
        <v>103</v>
      </c>
      <c r="N814" s="5" t="s">
        <v>103</v>
      </c>
      <c r="O814" s="5" t="s">
        <v>1260</v>
      </c>
      <c r="P814" s="5" t="s">
        <v>129</v>
      </c>
      <c r="Q814" s="5"/>
      <c r="R814" s="5" t="s">
        <v>1261</v>
      </c>
      <c r="S814" s="5" t="s">
        <v>134</v>
      </c>
      <c r="T814" s="5" t="s">
        <v>134</v>
      </c>
      <c r="U814" s="5" t="s">
        <v>134</v>
      </c>
      <c r="V814" s="5" t="s">
        <v>135</v>
      </c>
    </row>
    <row r="815" spans="1:22" ht="14.4" hidden="1" x14ac:dyDescent="0.3">
      <c r="A815" s="5" t="s">
        <v>1262</v>
      </c>
      <c r="B815" s="5" t="s">
        <v>1263</v>
      </c>
      <c r="C815" s="5" t="s">
        <v>54</v>
      </c>
      <c r="D815" s="5" t="s">
        <v>54</v>
      </c>
      <c r="E815" s="5" t="s">
        <v>389</v>
      </c>
      <c r="F815" s="5" t="s">
        <v>123</v>
      </c>
      <c r="G815" s="5" t="s">
        <v>9</v>
      </c>
      <c r="H815" s="5" t="s">
        <v>10</v>
      </c>
      <c r="I815" s="6">
        <v>365651200</v>
      </c>
      <c r="J815" s="6">
        <v>365651200</v>
      </c>
      <c r="K815" s="5" t="s">
        <v>134</v>
      </c>
      <c r="L815" s="5" t="s">
        <v>126</v>
      </c>
      <c r="M815" s="5" t="s">
        <v>103</v>
      </c>
      <c r="N815" s="5" t="s">
        <v>103</v>
      </c>
      <c r="O815" s="5" t="s">
        <v>1260</v>
      </c>
      <c r="P815" s="5" t="s">
        <v>129</v>
      </c>
      <c r="Q815" s="5"/>
      <c r="R815" s="5" t="s">
        <v>1261</v>
      </c>
      <c r="S815" s="5" t="s">
        <v>134</v>
      </c>
      <c r="T815" s="5" t="s">
        <v>134</v>
      </c>
      <c r="U815" s="5" t="s">
        <v>134</v>
      </c>
      <c r="V815" s="5" t="s">
        <v>135</v>
      </c>
    </row>
    <row r="816" spans="1:22" ht="14.4" hidden="1" x14ac:dyDescent="0.3">
      <c r="A816" s="5" t="s">
        <v>1264</v>
      </c>
      <c r="B816" s="5" t="s">
        <v>1265</v>
      </c>
      <c r="C816" s="5" t="s">
        <v>54</v>
      </c>
      <c r="D816" s="5" t="s">
        <v>54</v>
      </c>
      <c r="E816" s="5" t="s">
        <v>389</v>
      </c>
      <c r="F816" s="5" t="s">
        <v>123</v>
      </c>
      <c r="G816" s="5" t="s">
        <v>9</v>
      </c>
      <c r="H816" s="5" t="s">
        <v>10</v>
      </c>
      <c r="I816" s="6">
        <v>233513700</v>
      </c>
      <c r="J816" s="6">
        <v>233513700</v>
      </c>
      <c r="K816" s="5" t="s">
        <v>134</v>
      </c>
      <c r="L816" s="5" t="s">
        <v>126</v>
      </c>
      <c r="M816" s="5" t="s">
        <v>103</v>
      </c>
      <c r="N816" s="5" t="s">
        <v>103</v>
      </c>
      <c r="O816" s="5" t="s">
        <v>1260</v>
      </c>
      <c r="P816" s="5" t="s">
        <v>129</v>
      </c>
      <c r="Q816" s="5"/>
      <c r="R816" s="5" t="s">
        <v>1261</v>
      </c>
      <c r="S816" s="5" t="s">
        <v>134</v>
      </c>
      <c r="T816" s="5" t="s">
        <v>134</v>
      </c>
      <c r="U816" s="5" t="s">
        <v>134</v>
      </c>
      <c r="V816" s="5" t="s">
        <v>135</v>
      </c>
    </row>
    <row r="817" spans="1:22" ht="14.4" hidden="1" x14ac:dyDescent="0.3">
      <c r="A817" s="5" t="s">
        <v>1266</v>
      </c>
      <c r="B817" s="5" t="s">
        <v>1267</v>
      </c>
      <c r="C817" s="5" t="s">
        <v>54</v>
      </c>
      <c r="D817" s="5" t="s">
        <v>54</v>
      </c>
      <c r="E817" s="5" t="s">
        <v>389</v>
      </c>
      <c r="F817" s="5" t="s">
        <v>123</v>
      </c>
      <c r="G817" s="5" t="s">
        <v>76</v>
      </c>
      <c r="H817" s="5" t="s">
        <v>10</v>
      </c>
      <c r="I817" s="6">
        <v>93000000</v>
      </c>
      <c r="J817" s="6">
        <v>93000000</v>
      </c>
      <c r="K817" s="5" t="s">
        <v>134</v>
      </c>
      <c r="L817" s="5" t="s">
        <v>126</v>
      </c>
      <c r="M817" s="5" t="s">
        <v>103</v>
      </c>
      <c r="N817" s="5" t="s">
        <v>103</v>
      </c>
      <c r="O817" s="5" t="s">
        <v>801</v>
      </c>
      <c r="P817" s="5" t="s">
        <v>129</v>
      </c>
      <c r="Q817" s="5"/>
      <c r="R817" s="5" t="s">
        <v>802</v>
      </c>
      <c r="S817" s="5" t="s">
        <v>134</v>
      </c>
      <c r="T817" s="5" t="s">
        <v>134</v>
      </c>
      <c r="U817" s="5" t="s">
        <v>134</v>
      </c>
      <c r="V817" s="5" t="s">
        <v>135</v>
      </c>
    </row>
    <row r="818" spans="1:22" ht="14.4" hidden="1" x14ac:dyDescent="0.3">
      <c r="A818" s="5" t="s">
        <v>139</v>
      </c>
      <c r="B818" s="5" t="s">
        <v>1268</v>
      </c>
      <c r="C818" s="5" t="s">
        <v>25</v>
      </c>
      <c r="D818" s="5" t="s">
        <v>25</v>
      </c>
      <c r="E818" s="5" t="s">
        <v>141</v>
      </c>
      <c r="F818" s="5" t="s">
        <v>123</v>
      </c>
      <c r="G818" s="5" t="s">
        <v>9</v>
      </c>
      <c r="H818" s="5" t="s">
        <v>10</v>
      </c>
      <c r="I818" s="6">
        <v>100050000</v>
      </c>
      <c r="J818" s="6">
        <v>100050000</v>
      </c>
      <c r="K818" s="5" t="s">
        <v>134</v>
      </c>
      <c r="L818" s="5" t="s">
        <v>126</v>
      </c>
      <c r="M818" s="5" t="s">
        <v>103</v>
      </c>
      <c r="N818" s="5" t="s">
        <v>127</v>
      </c>
      <c r="O818" s="5" t="s">
        <v>146</v>
      </c>
      <c r="P818" s="5" t="s">
        <v>129</v>
      </c>
      <c r="Q818" s="5"/>
      <c r="R818" s="5" t="s">
        <v>147</v>
      </c>
      <c r="S818" s="5" t="s">
        <v>134</v>
      </c>
      <c r="T818" s="5" t="s">
        <v>134</v>
      </c>
      <c r="U818" s="5" t="s">
        <v>134</v>
      </c>
      <c r="V818" s="5" t="s">
        <v>135</v>
      </c>
    </row>
    <row r="819" spans="1:22" ht="14.4" hidden="1" x14ac:dyDescent="0.3">
      <c r="A819" s="5" t="s">
        <v>139</v>
      </c>
      <c r="B819" s="5" t="s">
        <v>1269</v>
      </c>
      <c r="C819" s="5" t="s">
        <v>25</v>
      </c>
      <c r="D819" s="5" t="s">
        <v>25</v>
      </c>
      <c r="E819" s="5" t="s">
        <v>141</v>
      </c>
      <c r="F819" s="5" t="s">
        <v>123</v>
      </c>
      <c r="G819" s="5" t="s">
        <v>9</v>
      </c>
      <c r="H819" s="5" t="s">
        <v>10</v>
      </c>
      <c r="I819" s="6">
        <v>201600000</v>
      </c>
      <c r="J819" s="6">
        <v>201600000</v>
      </c>
      <c r="K819" s="5" t="s">
        <v>125</v>
      </c>
      <c r="L819" s="5" t="s">
        <v>126</v>
      </c>
      <c r="M819" s="5" t="s">
        <v>103</v>
      </c>
      <c r="N819" s="5" t="s">
        <v>127</v>
      </c>
      <c r="O819" s="5" t="s">
        <v>146</v>
      </c>
      <c r="P819" s="5" t="s">
        <v>129</v>
      </c>
      <c r="Q819" s="5"/>
      <c r="R819" s="5" t="s">
        <v>147</v>
      </c>
      <c r="S819" s="5" t="s">
        <v>125</v>
      </c>
      <c r="T819" s="5" t="s">
        <v>125</v>
      </c>
      <c r="U819" s="5" t="s">
        <v>125</v>
      </c>
      <c r="V819" s="5" t="s">
        <v>125</v>
      </c>
    </row>
    <row r="820" spans="1:22" ht="14.4" hidden="1" x14ac:dyDescent="0.3">
      <c r="A820" s="5" t="s">
        <v>139</v>
      </c>
      <c r="B820" s="5" t="s">
        <v>1270</v>
      </c>
      <c r="C820" s="5" t="s">
        <v>25</v>
      </c>
      <c r="D820" s="5" t="s">
        <v>25</v>
      </c>
      <c r="E820" s="5" t="s">
        <v>103</v>
      </c>
      <c r="F820" s="5" t="s">
        <v>123</v>
      </c>
      <c r="G820" s="5" t="s">
        <v>9</v>
      </c>
      <c r="H820" s="5" t="s">
        <v>10</v>
      </c>
      <c r="I820" s="6">
        <v>144900000</v>
      </c>
      <c r="J820" s="6">
        <v>144900000</v>
      </c>
      <c r="K820" s="5" t="s">
        <v>125</v>
      </c>
      <c r="L820" s="5" t="s">
        <v>126</v>
      </c>
      <c r="M820" s="5" t="s">
        <v>103</v>
      </c>
      <c r="N820" s="5" t="s">
        <v>127</v>
      </c>
      <c r="O820" s="5" t="s">
        <v>756</v>
      </c>
      <c r="P820" s="5" t="s">
        <v>129</v>
      </c>
      <c r="Q820" s="5"/>
      <c r="R820" s="5" t="s">
        <v>757</v>
      </c>
      <c r="S820" s="5" t="s">
        <v>125</v>
      </c>
      <c r="T820" s="5" t="s">
        <v>125</v>
      </c>
      <c r="U820" s="5" t="s">
        <v>125</v>
      </c>
      <c r="V820" s="5" t="s">
        <v>125</v>
      </c>
    </row>
    <row r="821" spans="1:22" ht="14.4" hidden="1" x14ac:dyDescent="0.3">
      <c r="A821" s="5" t="s">
        <v>139</v>
      </c>
      <c r="B821" s="5" t="s">
        <v>1271</v>
      </c>
      <c r="C821" s="5" t="s">
        <v>25</v>
      </c>
      <c r="D821" s="5" t="s">
        <v>25</v>
      </c>
      <c r="E821" s="5" t="s">
        <v>103</v>
      </c>
      <c r="F821" s="5" t="s">
        <v>123</v>
      </c>
      <c r="G821" s="5" t="s">
        <v>9</v>
      </c>
      <c r="H821" s="5" t="s">
        <v>10</v>
      </c>
      <c r="I821" s="6">
        <v>115000000</v>
      </c>
      <c r="J821" s="6">
        <v>115000000</v>
      </c>
      <c r="K821" s="5" t="s">
        <v>125</v>
      </c>
      <c r="L821" s="5" t="s">
        <v>126</v>
      </c>
      <c r="M821" s="5" t="s">
        <v>103</v>
      </c>
      <c r="N821" s="5" t="s">
        <v>127</v>
      </c>
      <c r="O821" s="5" t="s">
        <v>756</v>
      </c>
      <c r="P821" s="5" t="s">
        <v>129</v>
      </c>
      <c r="Q821" s="5"/>
      <c r="R821" s="5" t="s">
        <v>757</v>
      </c>
      <c r="S821" s="5" t="s">
        <v>125</v>
      </c>
      <c r="T821" s="5" t="s">
        <v>125</v>
      </c>
      <c r="U821" s="5" t="s">
        <v>125</v>
      </c>
      <c r="V821" s="5" t="s">
        <v>125</v>
      </c>
    </row>
    <row r="822" spans="1:22" ht="14.4" x14ac:dyDescent="0.3">
      <c r="A822" s="5" t="s">
        <v>139</v>
      </c>
      <c r="B822" s="5" t="s">
        <v>12</v>
      </c>
      <c r="C822" s="5" t="s">
        <v>13</v>
      </c>
      <c r="D822" s="5" t="s">
        <v>13</v>
      </c>
      <c r="E822" s="5" t="s">
        <v>133</v>
      </c>
      <c r="F822" s="5" t="s">
        <v>123</v>
      </c>
      <c r="G822" s="5" t="s">
        <v>9</v>
      </c>
      <c r="H822" s="5" t="s">
        <v>10</v>
      </c>
      <c r="I822" s="6">
        <v>68000000</v>
      </c>
      <c r="J822" s="6">
        <v>68000000</v>
      </c>
      <c r="K822" s="5" t="s">
        <v>134</v>
      </c>
      <c r="L822" s="5" t="s">
        <v>126</v>
      </c>
      <c r="M822" s="5" t="s">
        <v>103</v>
      </c>
      <c r="N822" s="5" t="s">
        <v>127</v>
      </c>
      <c r="O822" s="5" t="s">
        <v>342</v>
      </c>
      <c r="P822" s="5" t="s">
        <v>129</v>
      </c>
      <c r="Q822" s="5"/>
      <c r="R822" s="5" t="s">
        <v>343</v>
      </c>
      <c r="S822" s="5" t="s">
        <v>134</v>
      </c>
      <c r="T822" s="5" t="s">
        <v>134</v>
      </c>
      <c r="U822" s="5" t="s">
        <v>134</v>
      </c>
      <c r="V822" s="5" t="s">
        <v>135</v>
      </c>
    </row>
    <row r="823" spans="1:22" ht="14.4" hidden="1" x14ac:dyDescent="0.3">
      <c r="A823" s="5" t="s">
        <v>139</v>
      </c>
      <c r="B823" s="5" t="s">
        <v>62</v>
      </c>
      <c r="C823" s="5" t="s">
        <v>40</v>
      </c>
      <c r="D823" s="5" t="s">
        <v>40</v>
      </c>
      <c r="E823" s="5" t="s">
        <v>166</v>
      </c>
      <c r="F823" s="5" t="s">
        <v>123</v>
      </c>
      <c r="G823" s="5" t="s">
        <v>9</v>
      </c>
      <c r="H823" s="5" t="s">
        <v>10</v>
      </c>
      <c r="I823" s="6">
        <v>114000000</v>
      </c>
      <c r="J823" s="6">
        <v>114000000</v>
      </c>
      <c r="K823" s="5" t="s">
        <v>134</v>
      </c>
      <c r="L823" s="5" t="s">
        <v>126</v>
      </c>
      <c r="M823" s="5" t="s">
        <v>103</v>
      </c>
      <c r="N823" s="5" t="s">
        <v>127</v>
      </c>
      <c r="O823" s="5" t="s">
        <v>996</v>
      </c>
      <c r="P823" s="5" t="s">
        <v>129</v>
      </c>
      <c r="Q823" s="5"/>
      <c r="R823" s="5" t="s">
        <v>997</v>
      </c>
      <c r="S823" s="5" t="s">
        <v>134</v>
      </c>
      <c r="T823" s="5" t="s">
        <v>134</v>
      </c>
      <c r="U823" s="5" t="s">
        <v>134</v>
      </c>
      <c r="V823" s="5" t="s">
        <v>135</v>
      </c>
    </row>
    <row r="824" spans="1:22" ht="14.4" hidden="1" x14ac:dyDescent="0.3">
      <c r="A824" s="5" t="s">
        <v>139</v>
      </c>
      <c r="B824" s="5" t="s">
        <v>1272</v>
      </c>
      <c r="C824" s="5" t="s">
        <v>16</v>
      </c>
      <c r="D824" s="5" t="s">
        <v>16</v>
      </c>
      <c r="E824" s="5" t="s">
        <v>171</v>
      </c>
      <c r="F824" s="5" t="s">
        <v>123</v>
      </c>
      <c r="G824" s="5" t="s">
        <v>9</v>
      </c>
      <c r="H824" s="5" t="s">
        <v>10</v>
      </c>
      <c r="I824" s="6">
        <v>86900000</v>
      </c>
      <c r="J824" s="6">
        <v>86900000</v>
      </c>
      <c r="K824" s="5" t="s">
        <v>134</v>
      </c>
      <c r="L824" s="5" t="s">
        <v>126</v>
      </c>
      <c r="M824" s="5" t="s">
        <v>103</v>
      </c>
      <c r="N824" s="5" t="s">
        <v>127</v>
      </c>
      <c r="O824" s="5" t="s">
        <v>201</v>
      </c>
      <c r="P824" s="5" t="s">
        <v>129</v>
      </c>
      <c r="Q824" s="5"/>
      <c r="R824" s="5" t="s">
        <v>202</v>
      </c>
      <c r="S824" s="5" t="s">
        <v>134</v>
      </c>
      <c r="T824" s="5" t="s">
        <v>134</v>
      </c>
      <c r="U824" s="5" t="s">
        <v>134</v>
      </c>
      <c r="V824" s="5" t="s">
        <v>135</v>
      </c>
    </row>
    <row r="825" spans="1:22" ht="14.4" hidden="1" x14ac:dyDescent="0.3">
      <c r="A825" s="5" t="s">
        <v>139</v>
      </c>
      <c r="B825" s="5" t="s">
        <v>1273</v>
      </c>
      <c r="C825" s="5" t="s">
        <v>16</v>
      </c>
      <c r="D825" s="5" t="s">
        <v>16</v>
      </c>
      <c r="E825" s="5" t="s">
        <v>171</v>
      </c>
      <c r="F825" s="5" t="s">
        <v>123</v>
      </c>
      <c r="G825" s="5" t="s">
        <v>9</v>
      </c>
      <c r="H825" s="5" t="s">
        <v>10</v>
      </c>
      <c r="I825" s="6">
        <v>69300000</v>
      </c>
      <c r="J825" s="6">
        <v>69300000</v>
      </c>
      <c r="K825" s="5" t="s">
        <v>134</v>
      </c>
      <c r="L825" s="5" t="s">
        <v>126</v>
      </c>
      <c r="M825" s="5" t="s">
        <v>103</v>
      </c>
      <c r="N825" s="5" t="s">
        <v>127</v>
      </c>
      <c r="O825" s="5" t="s">
        <v>201</v>
      </c>
      <c r="P825" s="5" t="s">
        <v>129</v>
      </c>
      <c r="Q825" s="5"/>
      <c r="R825" s="5" t="s">
        <v>202</v>
      </c>
      <c r="S825" s="5" t="s">
        <v>134</v>
      </c>
      <c r="T825" s="5" t="s">
        <v>134</v>
      </c>
      <c r="U825" s="5" t="s">
        <v>134</v>
      </c>
      <c r="V825" s="5" t="s">
        <v>135</v>
      </c>
    </row>
    <row r="826" spans="1:22" ht="14.4" hidden="1" x14ac:dyDescent="0.3">
      <c r="A826" s="5" t="s">
        <v>139</v>
      </c>
      <c r="B826" s="5" t="s">
        <v>1274</v>
      </c>
      <c r="C826" s="5" t="s">
        <v>16</v>
      </c>
      <c r="D826" s="5" t="s">
        <v>16</v>
      </c>
      <c r="E826" s="5" t="s">
        <v>171</v>
      </c>
      <c r="F826" s="5" t="s">
        <v>123</v>
      </c>
      <c r="G826" s="5" t="s">
        <v>9</v>
      </c>
      <c r="H826" s="5" t="s">
        <v>10</v>
      </c>
      <c r="I826" s="6">
        <v>69300000</v>
      </c>
      <c r="J826" s="6">
        <v>69300000</v>
      </c>
      <c r="K826" s="5" t="s">
        <v>134</v>
      </c>
      <c r="L826" s="5" t="s">
        <v>126</v>
      </c>
      <c r="M826" s="5" t="s">
        <v>103</v>
      </c>
      <c r="N826" s="5" t="s">
        <v>127</v>
      </c>
      <c r="O826" s="5" t="s">
        <v>201</v>
      </c>
      <c r="P826" s="5" t="s">
        <v>129</v>
      </c>
      <c r="Q826" s="5"/>
      <c r="R826" s="5" t="s">
        <v>202</v>
      </c>
      <c r="S826" s="5" t="s">
        <v>134</v>
      </c>
      <c r="T826" s="5" t="s">
        <v>134</v>
      </c>
      <c r="U826" s="5" t="s">
        <v>134</v>
      </c>
      <c r="V826" s="5" t="s">
        <v>135</v>
      </c>
    </row>
    <row r="827" spans="1:22" ht="14.4" hidden="1" x14ac:dyDescent="0.3">
      <c r="A827" s="5" t="s">
        <v>139</v>
      </c>
      <c r="B827" s="5" t="s">
        <v>1275</v>
      </c>
      <c r="C827" s="5" t="s">
        <v>19</v>
      </c>
      <c r="D827" s="5" t="s">
        <v>19</v>
      </c>
      <c r="E827" s="5" t="s">
        <v>185</v>
      </c>
      <c r="F827" s="5" t="s">
        <v>123</v>
      </c>
      <c r="G827" s="5" t="s">
        <v>9</v>
      </c>
      <c r="H827" s="5" t="s">
        <v>10</v>
      </c>
      <c r="I827" s="6">
        <v>11600000</v>
      </c>
      <c r="J827" s="6">
        <v>11600000</v>
      </c>
      <c r="K827" s="5" t="s">
        <v>134</v>
      </c>
      <c r="L827" s="5" t="s">
        <v>126</v>
      </c>
      <c r="M827" s="5" t="s">
        <v>103</v>
      </c>
      <c r="N827" s="5" t="s">
        <v>103</v>
      </c>
      <c r="O827" s="5" t="s">
        <v>190</v>
      </c>
      <c r="P827" s="5" t="s">
        <v>129</v>
      </c>
      <c r="Q827" s="5"/>
      <c r="R827" s="5" t="s">
        <v>191</v>
      </c>
      <c r="S827" s="5" t="s">
        <v>134</v>
      </c>
      <c r="T827" s="5" t="s">
        <v>134</v>
      </c>
      <c r="U827" s="5" t="s">
        <v>134</v>
      </c>
      <c r="V827" s="5" t="s">
        <v>135</v>
      </c>
    </row>
    <row r="828" spans="1:22" ht="14.4" hidden="1" x14ac:dyDescent="0.3">
      <c r="A828" s="5" t="s">
        <v>139</v>
      </c>
      <c r="B828" s="5" t="s">
        <v>1276</v>
      </c>
      <c r="C828" s="5" t="s">
        <v>11</v>
      </c>
      <c r="D828" s="5" t="s">
        <v>11</v>
      </c>
      <c r="E828" s="5" t="s">
        <v>185</v>
      </c>
      <c r="F828" s="5" t="s">
        <v>123</v>
      </c>
      <c r="G828" s="5" t="s">
        <v>9</v>
      </c>
      <c r="H828" s="5" t="s">
        <v>10</v>
      </c>
      <c r="I828" s="6">
        <v>27200000</v>
      </c>
      <c r="J828" s="6">
        <v>27200000</v>
      </c>
      <c r="K828" s="5" t="s">
        <v>134</v>
      </c>
      <c r="L828" s="5" t="s">
        <v>126</v>
      </c>
      <c r="M828" s="5" t="s">
        <v>103</v>
      </c>
      <c r="N828" s="5" t="s">
        <v>103</v>
      </c>
      <c r="O828" s="5" t="s">
        <v>883</v>
      </c>
      <c r="P828" s="5" t="s">
        <v>129</v>
      </c>
      <c r="Q828" s="5"/>
      <c r="R828" s="5" t="s">
        <v>1277</v>
      </c>
      <c r="S828" s="5" t="s">
        <v>134</v>
      </c>
      <c r="T828" s="5" t="s">
        <v>134</v>
      </c>
      <c r="U828" s="5" t="s">
        <v>134</v>
      </c>
      <c r="V828" s="5" t="s">
        <v>135</v>
      </c>
    </row>
    <row r="829" spans="1:22" ht="14.4" hidden="1" x14ac:dyDescent="0.3">
      <c r="A829" s="5" t="s">
        <v>139</v>
      </c>
      <c r="B829" s="5" t="s">
        <v>1278</v>
      </c>
      <c r="C829" s="5" t="s">
        <v>11</v>
      </c>
      <c r="D829" s="5" t="s">
        <v>11</v>
      </c>
      <c r="E829" s="5" t="s">
        <v>185</v>
      </c>
      <c r="F829" s="5" t="s">
        <v>123</v>
      </c>
      <c r="G829" s="5" t="s">
        <v>9</v>
      </c>
      <c r="H829" s="5" t="s">
        <v>10</v>
      </c>
      <c r="I829" s="6">
        <v>27200000</v>
      </c>
      <c r="J829" s="6">
        <v>27200000</v>
      </c>
      <c r="K829" s="5" t="s">
        <v>134</v>
      </c>
      <c r="L829" s="5" t="s">
        <v>126</v>
      </c>
      <c r="M829" s="5" t="s">
        <v>103</v>
      </c>
      <c r="N829" s="5" t="s">
        <v>103</v>
      </c>
      <c r="O829" s="5" t="s">
        <v>1279</v>
      </c>
      <c r="P829" s="5" t="s">
        <v>129</v>
      </c>
      <c r="Q829" s="5"/>
      <c r="R829" s="5" t="s">
        <v>1280</v>
      </c>
      <c r="S829" s="5" t="s">
        <v>134</v>
      </c>
      <c r="T829" s="5" t="s">
        <v>134</v>
      </c>
      <c r="U829" s="5" t="s">
        <v>134</v>
      </c>
      <c r="V829" s="5" t="s">
        <v>135</v>
      </c>
    </row>
    <row r="830" spans="1:22" ht="14.4" hidden="1" x14ac:dyDescent="0.3">
      <c r="A830" s="5" t="s">
        <v>139</v>
      </c>
      <c r="B830" s="5" t="s">
        <v>1281</v>
      </c>
      <c r="C830" s="5" t="s">
        <v>11</v>
      </c>
      <c r="D830" s="5" t="s">
        <v>11</v>
      </c>
      <c r="E830" s="5" t="s">
        <v>185</v>
      </c>
      <c r="F830" s="5" t="s">
        <v>123</v>
      </c>
      <c r="G830" s="5" t="s">
        <v>9</v>
      </c>
      <c r="H830" s="5" t="s">
        <v>10</v>
      </c>
      <c r="I830" s="6">
        <v>27200000</v>
      </c>
      <c r="J830" s="6">
        <v>27200000</v>
      </c>
      <c r="K830" s="5" t="s">
        <v>134</v>
      </c>
      <c r="L830" s="5" t="s">
        <v>126</v>
      </c>
      <c r="M830" s="5" t="s">
        <v>103</v>
      </c>
      <c r="N830" s="5" t="s">
        <v>103</v>
      </c>
      <c r="O830" s="5" t="s">
        <v>883</v>
      </c>
      <c r="P830" s="5" t="s">
        <v>129</v>
      </c>
      <c r="Q830" s="5"/>
      <c r="R830" s="5" t="s">
        <v>802</v>
      </c>
      <c r="S830" s="5" t="s">
        <v>134</v>
      </c>
      <c r="T830" s="5" t="s">
        <v>134</v>
      </c>
      <c r="U830" s="5" t="s">
        <v>134</v>
      </c>
      <c r="V830" s="5" t="s">
        <v>135</v>
      </c>
    </row>
    <row r="831" spans="1:22" ht="14.4" hidden="1" x14ac:dyDescent="0.3">
      <c r="A831" s="5" t="s">
        <v>139</v>
      </c>
      <c r="B831" s="5" t="s">
        <v>1282</v>
      </c>
      <c r="C831" s="5" t="s">
        <v>23</v>
      </c>
      <c r="D831" s="5" t="s">
        <v>23</v>
      </c>
      <c r="E831" s="5" t="s">
        <v>252</v>
      </c>
      <c r="F831" s="5" t="s">
        <v>123</v>
      </c>
      <c r="G831" s="5" t="s">
        <v>9</v>
      </c>
      <c r="H831" s="5" t="s">
        <v>10</v>
      </c>
      <c r="I831" s="6">
        <v>13500000</v>
      </c>
      <c r="J831" s="6">
        <v>13500000</v>
      </c>
      <c r="K831" s="5" t="s">
        <v>134</v>
      </c>
      <c r="L831" s="5" t="s">
        <v>126</v>
      </c>
      <c r="M831" s="5" t="s">
        <v>103</v>
      </c>
      <c r="N831" s="5" t="s">
        <v>103</v>
      </c>
      <c r="O831" s="5" t="s">
        <v>929</v>
      </c>
      <c r="P831" s="5" t="s">
        <v>129</v>
      </c>
      <c r="Q831" s="5"/>
      <c r="R831" s="5" t="s">
        <v>365</v>
      </c>
      <c r="S831" s="5" t="s">
        <v>134</v>
      </c>
      <c r="T831" s="5" t="s">
        <v>134</v>
      </c>
      <c r="U831" s="5" t="s">
        <v>134</v>
      </c>
      <c r="V831" s="5" t="s">
        <v>135</v>
      </c>
    </row>
    <row r="832" spans="1:22" ht="14.4" hidden="1" x14ac:dyDescent="0.3">
      <c r="A832" s="5" t="s">
        <v>139</v>
      </c>
      <c r="B832" s="5" t="s">
        <v>1283</v>
      </c>
      <c r="C832" s="5" t="s">
        <v>23</v>
      </c>
      <c r="D832" s="5" t="s">
        <v>23</v>
      </c>
      <c r="E832" s="5" t="s">
        <v>252</v>
      </c>
      <c r="F832" s="5" t="s">
        <v>123</v>
      </c>
      <c r="G832" s="5" t="s">
        <v>9</v>
      </c>
      <c r="H832" s="5" t="s">
        <v>10</v>
      </c>
      <c r="I832" s="6">
        <v>33000000</v>
      </c>
      <c r="J832" s="6">
        <v>33000000</v>
      </c>
      <c r="K832" s="5" t="s">
        <v>134</v>
      </c>
      <c r="L832" s="5" t="s">
        <v>126</v>
      </c>
      <c r="M832" s="5" t="s">
        <v>103</v>
      </c>
      <c r="N832" s="5" t="s">
        <v>103</v>
      </c>
      <c r="O832" s="5" t="s">
        <v>1284</v>
      </c>
      <c r="P832" s="5" t="s">
        <v>129</v>
      </c>
      <c r="Q832" s="5"/>
      <c r="R832" s="5" t="s">
        <v>365</v>
      </c>
      <c r="S832" s="5" t="s">
        <v>134</v>
      </c>
      <c r="T832" s="5" t="s">
        <v>134</v>
      </c>
      <c r="U832" s="5" t="s">
        <v>134</v>
      </c>
      <c r="V832" s="5" t="s">
        <v>135</v>
      </c>
    </row>
    <row r="833" spans="1:22" ht="14.4" hidden="1" x14ac:dyDescent="0.3">
      <c r="A833" s="5" t="s">
        <v>139</v>
      </c>
      <c r="B833" s="5" t="s">
        <v>1285</v>
      </c>
      <c r="C833" s="5" t="s">
        <v>78</v>
      </c>
      <c r="D833" s="5" t="s">
        <v>78</v>
      </c>
      <c r="E833" s="5" t="s">
        <v>122</v>
      </c>
      <c r="F833" s="5" t="s">
        <v>123</v>
      </c>
      <c r="G833" s="5" t="s">
        <v>9</v>
      </c>
      <c r="H833" s="5" t="s">
        <v>10</v>
      </c>
      <c r="I833" s="6">
        <v>108000000</v>
      </c>
      <c r="J833" s="6">
        <v>108000000</v>
      </c>
      <c r="K833" s="5" t="s">
        <v>134</v>
      </c>
      <c r="L833" s="5" t="s">
        <v>126</v>
      </c>
      <c r="M833" s="5" t="s">
        <v>103</v>
      </c>
      <c r="N833" s="5" t="s">
        <v>127</v>
      </c>
      <c r="O833" s="5" t="s">
        <v>271</v>
      </c>
      <c r="P833" s="5" t="s">
        <v>129</v>
      </c>
      <c r="Q833" s="5"/>
      <c r="R833" s="5" t="s">
        <v>272</v>
      </c>
      <c r="S833" s="5" t="s">
        <v>134</v>
      </c>
      <c r="T833" s="5" t="s">
        <v>134</v>
      </c>
      <c r="U833" s="5" t="s">
        <v>134</v>
      </c>
      <c r="V833" s="5" t="s">
        <v>135</v>
      </c>
    </row>
    <row r="834" spans="1:22" ht="14.4" hidden="1" x14ac:dyDescent="0.3">
      <c r="A834" s="5" t="s">
        <v>139</v>
      </c>
      <c r="B834" s="5" t="s">
        <v>1286</v>
      </c>
      <c r="C834" s="5" t="s">
        <v>78</v>
      </c>
      <c r="D834" s="5" t="s">
        <v>78</v>
      </c>
      <c r="E834" s="5" t="s">
        <v>122</v>
      </c>
      <c r="F834" s="5" t="s">
        <v>123</v>
      </c>
      <c r="G834" s="5" t="s">
        <v>9</v>
      </c>
      <c r="H834" s="5" t="s">
        <v>10</v>
      </c>
      <c r="I834" s="6">
        <v>96000000</v>
      </c>
      <c r="J834" s="6">
        <v>96000000</v>
      </c>
      <c r="K834" s="5" t="s">
        <v>134</v>
      </c>
      <c r="L834" s="5" t="s">
        <v>126</v>
      </c>
      <c r="M834" s="5" t="s">
        <v>103</v>
      </c>
      <c r="N834" s="5" t="s">
        <v>127</v>
      </c>
      <c r="O834" s="5" t="s">
        <v>271</v>
      </c>
      <c r="P834" s="5" t="s">
        <v>129</v>
      </c>
      <c r="Q834" s="5"/>
      <c r="R834" s="5" t="s">
        <v>272</v>
      </c>
      <c r="S834" s="5" t="s">
        <v>134</v>
      </c>
      <c r="T834" s="5" t="s">
        <v>134</v>
      </c>
      <c r="U834" s="5" t="s">
        <v>134</v>
      </c>
      <c r="V834" s="5" t="s">
        <v>135</v>
      </c>
    </row>
    <row r="835" spans="1:22" ht="14.4" hidden="1" x14ac:dyDescent="0.3">
      <c r="A835" s="5" t="s">
        <v>139</v>
      </c>
      <c r="B835" s="5" t="s">
        <v>1287</v>
      </c>
      <c r="C835" s="5" t="s">
        <v>78</v>
      </c>
      <c r="D835" s="5" t="s">
        <v>78</v>
      </c>
      <c r="E835" s="5" t="s">
        <v>122</v>
      </c>
      <c r="F835" s="5" t="s">
        <v>123</v>
      </c>
      <c r="G835" s="5" t="s">
        <v>9</v>
      </c>
      <c r="H835" s="5" t="s">
        <v>10</v>
      </c>
      <c r="I835" s="6">
        <v>57000000</v>
      </c>
      <c r="J835" s="6">
        <v>57000000</v>
      </c>
      <c r="K835" s="5" t="s">
        <v>134</v>
      </c>
      <c r="L835" s="5" t="s">
        <v>126</v>
      </c>
      <c r="M835" s="5" t="s">
        <v>103</v>
      </c>
      <c r="N835" s="5" t="s">
        <v>127</v>
      </c>
      <c r="O835" s="5" t="s">
        <v>271</v>
      </c>
      <c r="P835" s="5" t="s">
        <v>129</v>
      </c>
      <c r="Q835" s="5"/>
      <c r="R835" s="5" t="s">
        <v>272</v>
      </c>
      <c r="S835" s="5" t="s">
        <v>134</v>
      </c>
      <c r="T835" s="5" t="s">
        <v>134</v>
      </c>
      <c r="U835" s="5" t="s">
        <v>134</v>
      </c>
      <c r="V835" s="5" t="s">
        <v>135</v>
      </c>
    </row>
    <row r="836" spans="1:22" ht="14.4" hidden="1" x14ac:dyDescent="0.3">
      <c r="A836" s="5" t="s">
        <v>139</v>
      </c>
      <c r="B836" s="5" t="s">
        <v>1288</v>
      </c>
      <c r="C836" s="5" t="s">
        <v>25</v>
      </c>
      <c r="D836" s="5" t="s">
        <v>25</v>
      </c>
      <c r="E836" s="5" t="s">
        <v>141</v>
      </c>
      <c r="F836" s="5" t="s">
        <v>123</v>
      </c>
      <c r="G836" s="5" t="s">
        <v>9</v>
      </c>
      <c r="H836" s="5" t="s">
        <v>10</v>
      </c>
      <c r="I836" s="6">
        <v>69600000</v>
      </c>
      <c r="J836" s="6">
        <v>69600000</v>
      </c>
      <c r="K836" s="5" t="s">
        <v>125</v>
      </c>
      <c r="L836" s="5" t="s">
        <v>126</v>
      </c>
      <c r="M836" s="5" t="s">
        <v>103</v>
      </c>
      <c r="N836" s="5" t="s">
        <v>127</v>
      </c>
      <c r="O836" s="5" t="s">
        <v>276</v>
      </c>
      <c r="P836" s="5" t="s">
        <v>129</v>
      </c>
      <c r="Q836" s="5"/>
      <c r="R836" s="5" t="s">
        <v>277</v>
      </c>
      <c r="S836" s="5" t="s">
        <v>125</v>
      </c>
      <c r="T836" s="5" t="s">
        <v>125</v>
      </c>
      <c r="U836" s="5" t="s">
        <v>125</v>
      </c>
      <c r="V836" s="5" t="s">
        <v>125</v>
      </c>
    </row>
    <row r="837" spans="1:22" ht="14.4" hidden="1" x14ac:dyDescent="0.3">
      <c r="A837" s="5" t="s">
        <v>139</v>
      </c>
      <c r="B837" s="5" t="s">
        <v>1289</v>
      </c>
      <c r="C837" s="5" t="s">
        <v>25</v>
      </c>
      <c r="D837" s="5" t="s">
        <v>25</v>
      </c>
      <c r="E837" s="5" t="s">
        <v>141</v>
      </c>
      <c r="F837" s="5" t="s">
        <v>123</v>
      </c>
      <c r="G837" s="5" t="s">
        <v>9</v>
      </c>
      <c r="H837" s="5" t="s">
        <v>10</v>
      </c>
      <c r="I837" s="6">
        <v>207000000</v>
      </c>
      <c r="J837" s="6">
        <v>207000000</v>
      </c>
      <c r="K837" s="5" t="s">
        <v>134</v>
      </c>
      <c r="L837" s="5" t="s">
        <v>126</v>
      </c>
      <c r="M837" s="5" t="s">
        <v>103</v>
      </c>
      <c r="N837" s="5" t="s">
        <v>127</v>
      </c>
      <c r="O837" s="5" t="s">
        <v>584</v>
      </c>
      <c r="P837" s="5" t="s">
        <v>129</v>
      </c>
      <c r="Q837" s="5"/>
      <c r="R837" s="5" t="s">
        <v>585</v>
      </c>
      <c r="S837" s="5" t="s">
        <v>134</v>
      </c>
      <c r="T837" s="5" t="s">
        <v>134</v>
      </c>
      <c r="U837" s="5" t="s">
        <v>134</v>
      </c>
      <c r="V837" s="5" t="s">
        <v>135</v>
      </c>
    </row>
    <row r="838" spans="1:22" ht="14.4" hidden="1" x14ac:dyDescent="0.3">
      <c r="A838" s="5" t="s">
        <v>139</v>
      </c>
      <c r="B838" s="5" t="s">
        <v>1290</v>
      </c>
      <c r="C838" s="5" t="s">
        <v>25</v>
      </c>
      <c r="D838" s="5" t="s">
        <v>25</v>
      </c>
      <c r="E838" s="5" t="s">
        <v>141</v>
      </c>
      <c r="F838" s="5" t="s">
        <v>123</v>
      </c>
      <c r="G838" s="5" t="s">
        <v>9</v>
      </c>
      <c r="H838" s="5" t="s">
        <v>10</v>
      </c>
      <c r="I838" s="6">
        <v>207000000</v>
      </c>
      <c r="J838" s="6">
        <v>207000000</v>
      </c>
      <c r="K838" s="5" t="s">
        <v>134</v>
      </c>
      <c r="L838" s="5" t="s">
        <v>126</v>
      </c>
      <c r="M838" s="5" t="s">
        <v>103</v>
      </c>
      <c r="N838" s="5" t="s">
        <v>127</v>
      </c>
      <c r="O838" s="5" t="s">
        <v>584</v>
      </c>
      <c r="P838" s="5" t="s">
        <v>129</v>
      </c>
      <c r="Q838" s="5"/>
      <c r="R838" s="5" t="s">
        <v>585</v>
      </c>
      <c r="S838" s="5" t="s">
        <v>134</v>
      </c>
      <c r="T838" s="5" t="s">
        <v>134</v>
      </c>
      <c r="U838" s="5" t="s">
        <v>134</v>
      </c>
      <c r="V838" s="5" t="s">
        <v>135</v>
      </c>
    </row>
    <row r="839" spans="1:22" ht="14.4" hidden="1" x14ac:dyDescent="0.3">
      <c r="A839" s="5" t="s">
        <v>139</v>
      </c>
      <c r="B839" s="5" t="s">
        <v>1291</v>
      </c>
      <c r="C839" s="5" t="s">
        <v>16</v>
      </c>
      <c r="D839" s="5" t="s">
        <v>16</v>
      </c>
      <c r="E839" s="5" t="s">
        <v>171</v>
      </c>
      <c r="F839" s="5" t="s">
        <v>123</v>
      </c>
      <c r="G839" s="5" t="s">
        <v>9</v>
      </c>
      <c r="H839" s="5" t="s">
        <v>10</v>
      </c>
      <c r="I839" s="6">
        <v>112700000</v>
      </c>
      <c r="J839" s="6">
        <v>112700000</v>
      </c>
      <c r="K839" s="5" t="s">
        <v>134</v>
      </c>
      <c r="L839" s="5" t="s">
        <v>126</v>
      </c>
      <c r="M839" s="5" t="s">
        <v>103</v>
      </c>
      <c r="N839" s="5" t="s">
        <v>127</v>
      </c>
      <c r="O839" s="5" t="s">
        <v>584</v>
      </c>
      <c r="P839" s="5" t="s">
        <v>129</v>
      </c>
      <c r="Q839" s="5"/>
      <c r="R839" s="5" t="s">
        <v>585</v>
      </c>
      <c r="S839" s="5" t="s">
        <v>134</v>
      </c>
      <c r="T839" s="5" t="s">
        <v>134</v>
      </c>
      <c r="U839" s="5" t="s">
        <v>134</v>
      </c>
      <c r="V839" s="5" t="s">
        <v>135</v>
      </c>
    </row>
    <row r="840" spans="1:22" ht="14.4" hidden="1" x14ac:dyDescent="0.3">
      <c r="A840" s="5" t="s">
        <v>139</v>
      </c>
      <c r="B840" s="5" t="s">
        <v>1292</v>
      </c>
      <c r="C840" s="5" t="s">
        <v>16</v>
      </c>
      <c r="D840" s="5" t="s">
        <v>16</v>
      </c>
      <c r="E840" s="5" t="s">
        <v>171</v>
      </c>
      <c r="F840" s="5" t="s">
        <v>123</v>
      </c>
      <c r="G840" s="5" t="s">
        <v>9</v>
      </c>
      <c r="H840" s="5" t="s">
        <v>10</v>
      </c>
      <c r="I840" s="6">
        <v>66700000</v>
      </c>
      <c r="J840" s="6">
        <v>66700000</v>
      </c>
      <c r="K840" s="5" t="s">
        <v>134</v>
      </c>
      <c r="L840" s="5" t="s">
        <v>126</v>
      </c>
      <c r="M840" s="5" t="s">
        <v>103</v>
      </c>
      <c r="N840" s="5" t="s">
        <v>127</v>
      </c>
      <c r="O840" s="5" t="s">
        <v>285</v>
      </c>
      <c r="P840" s="5" t="s">
        <v>129</v>
      </c>
      <c r="Q840" s="5"/>
      <c r="R840" s="5" t="s">
        <v>286</v>
      </c>
      <c r="S840" s="5" t="s">
        <v>134</v>
      </c>
      <c r="T840" s="5" t="s">
        <v>134</v>
      </c>
      <c r="U840" s="5" t="s">
        <v>134</v>
      </c>
      <c r="V840" s="5" t="s">
        <v>135</v>
      </c>
    </row>
    <row r="841" spans="1:22" ht="14.4" hidden="1" x14ac:dyDescent="0.3">
      <c r="A841" s="5" t="s">
        <v>139</v>
      </c>
      <c r="B841" s="5" t="s">
        <v>1293</v>
      </c>
      <c r="C841" s="5" t="s">
        <v>25</v>
      </c>
      <c r="D841" s="5" t="s">
        <v>25</v>
      </c>
      <c r="E841" s="5" t="s">
        <v>141</v>
      </c>
      <c r="F841" s="5" t="s">
        <v>123</v>
      </c>
      <c r="G841" s="5" t="s">
        <v>9</v>
      </c>
      <c r="H841" s="5" t="s">
        <v>10</v>
      </c>
      <c r="I841" s="6">
        <v>82800000</v>
      </c>
      <c r="J841" s="6">
        <v>82800000</v>
      </c>
      <c r="K841" s="5" t="s">
        <v>134</v>
      </c>
      <c r="L841" s="5" t="s">
        <v>126</v>
      </c>
      <c r="M841" s="5" t="s">
        <v>103</v>
      </c>
      <c r="N841" s="5" t="s">
        <v>127</v>
      </c>
      <c r="O841" s="5" t="s">
        <v>204</v>
      </c>
      <c r="P841" s="5" t="s">
        <v>129</v>
      </c>
      <c r="Q841" s="5"/>
      <c r="R841" s="5" t="s">
        <v>205</v>
      </c>
      <c r="S841" s="5" t="s">
        <v>134</v>
      </c>
      <c r="T841" s="5" t="s">
        <v>134</v>
      </c>
      <c r="U841" s="5" t="s">
        <v>134</v>
      </c>
      <c r="V841" s="5" t="s">
        <v>135</v>
      </c>
    </row>
    <row r="842" spans="1:22" ht="14.4" hidden="1" x14ac:dyDescent="0.3">
      <c r="A842" s="5" t="s">
        <v>139</v>
      </c>
      <c r="B842" s="5" t="s">
        <v>1294</v>
      </c>
      <c r="C842" s="5" t="s">
        <v>25</v>
      </c>
      <c r="D842" s="5" t="s">
        <v>25</v>
      </c>
      <c r="E842" s="5" t="s">
        <v>141</v>
      </c>
      <c r="F842" s="5" t="s">
        <v>123</v>
      </c>
      <c r="G842" s="5" t="s">
        <v>9</v>
      </c>
      <c r="H842" s="5" t="s">
        <v>10</v>
      </c>
      <c r="I842" s="6">
        <v>100050000</v>
      </c>
      <c r="J842" s="6">
        <v>100050000</v>
      </c>
      <c r="K842" s="5" t="s">
        <v>134</v>
      </c>
      <c r="L842" s="5" t="s">
        <v>126</v>
      </c>
      <c r="M842" s="5" t="s">
        <v>103</v>
      </c>
      <c r="N842" s="5" t="s">
        <v>127</v>
      </c>
      <c r="O842" s="5" t="s">
        <v>1169</v>
      </c>
      <c r="P842" s="5" t="s">
        <v>129</v>
      </c>
      <c r="Q842" s="5"/>
      <c r="R842" s="5" t="s">
        <v>1170</v>
      </c>
      <c r="S842" s="5" t="s">
        <v>134</v>
      </c>
      <c r="T842" s="5" t="s">
        <v>134</v>
      </c>
      <c r="U842" s="5" t="s">
        <v>134</v>
      </c>
      <c r="V842" s="5" t="s">
        <v>135</v>
      </c>
    </row>
    <row r="843" spans="1:22" ht="14.4" hidden="1" x14ac:dyDescent="0.3">
      <c r="A843" s="5" t="s">
        <v>139</v>
      </c>
      <c r="B843" s="5" t="s">
        <v>1295</v>
      </c>
      <c r="C843" s="5" t="s">
        <v>16</v>
      </c>
      <c r="D843" s="5" t="s">
        <v>16</v>
      </c>
      <c r="E843" s="5" t="s">
        <v>171</v>
      </c>
      <c r="F843" s="5" t="s">
        <v>123</v>
      </c>
      <c r="G843" s="5" t="s">
        <v>9</v>
      </c>
      <c r="H843" s="5" t="s">
        <v>18</v>
      </c>
      <c r="I843" s="6">
        <v>64130000</v>
      </c>
      <c r="J843" s="6">
        <v>64130000</v>
      </c>
      <c r="K843" s="5" t="s">
        <v>134</v>
      </c>
      <c r="L843" s="5" t="s">
        <v>126</v>
      </c>
      <c r="M843" s="5" t="s">
        <v>103</v>
      </c>
      <c r="N843" s="5" t="s">
        <v>127</v>
      </c>
      <c r="O843" s="5" t="s">
        <v>172</v>
      </c>
      <c r="P843" s="5" t="s">
        <v>1296</v>
      </c>
      <c r="Q843" s="5"/>
      <c r="R843" s="5" t="s">
        <v>174</v>
      </c>
      <c r="S843" s="5" t="s">
        <v>134</v>
      </c>
      <c r="T843" s="5" t="s">
        <v>134</v>
      </c>
      <c r="U843" s="5" t="s">
        <v>134</v>
      </c>
      <c r="V843" s="5" t="s">
        <v>135</v>
      </c>
    </row>
    <row r="844" spans="1:22" ht="14.4" hidden="1" x14ac:dyDescent="0.3">
      <c r="A844" s="5" t="s">
        <v>139</v>
      </c>
      <c r="B844" s="5" t="s">
        <v>1297</v>
      </c>
      <c r="C844" s="5" t="s">
        <v>25</v>
      </c>
      <c r="D844" s="5" t="s">
        <v>25</v>
      </c>
      <c r="E844" s="5" t="s">
        <v>103</v>
      </c>
      <c r="F844" s="5" t="s">
        <v>123</v>
      </c>
      <c r="G844" s="5" t="s">
        <v>9</v>
      </c>
      <c r="H844" s="5" t="s">
        <v>10</v>
      </c>
      <c r="I844" s="6">
        <v>100050000</v>
      </c>
      <c r="J844" s="6">
        <v>100050000</v>
      </c>
      <c r="K844" s="5" t="s">
        <v>125</v>
      </c>
      <c r="L844" s="5" t="s">
        <v>126</v>
      </c>
      <c r="M844" s="5" t="s">
        <v>103</v>
      </c>
      <c r="N844" s="5" t="s">
        <v>127</v>
      </c>
      <c r="O844" s="5" t="s">
        <v>243</v>
      </c>
      <c r="P844" s="5" t="s">
        <v>129</v>
      </c>
      <c r="Q844" s="5"/>
      <c r="R844" s="5" t="s">
        <v>130</v>
      </c>
      <c r="S844" s="5" t="s">
        <v>125</v>
      </c>
      <c r="T844" s="5" t="s">
        <v>125</v>
      </c>
      <c r="U844" s="5" t="s">
        <v>125</v>
      </c>
      <c r="V844" s="5" t="s">
        <v>125</v>
      </c>
    </row>
    <row r="845" spans="1:22" ht="14.4" hidden="1" x14ac:dyDescent="0.3">
      <c r="A845" s="5" t="s">
        <v>139</v>
      </c>
      <c r="B845" s="5" t="s">
        <v>1298</v>
      </c>
      <c r="C845" s="5" t="s">
        <v>16</v>
      </c>
      <c r="D845" s="5" t="s">
        <v>16</v>
      </c>
      <c r="E845" s="5" t="s">
        <v>171</v>
      </c>
      <c r="F845" s="5" t="s">
        <v>123</v>
      </c>
      <c r="G845" s="5" t="s">
        <v>9</v>
      </c>
      <c r="H845" s="5" t="s">
        <v>10</v>
      </c>
      <c r="I845" s="6">
        <v>93500000</v>
      </c>
      <c r="J845" s="6">
        <v>93500000</v>
      </c>
      <c r="K845" s="5" t="s">
        <v>134</v>
      </c>
      <c r="L845" s="5" t="s">
        <v>126</v>
      </c>
      <c r="M845" s="5" t="s">
        <v>103</v>
      </c>
      <c r="N845" s="5" t="s">
        <v>127</v>
      </c>
      <c r="O845" s="5" t="s">
        <v>844</v>
      </c>
      <c r="P845" s="5" t="s">
        <v>129</v>
      </c>
      <c r="Q845" s="5"/>
      <c r="R845" s="5" t="s">
        <v>845</v>
      </c>
      <c r="S845" s="5" t="s">
        <v>134</v>
      </c>
      <c r="T845" s="5" t="s">
        <v>134</v>
      </c>
      <c r="U845" s="5" t="s">
        <v>134</v>
      </c>
      <c r="V845" s="5" t="s">
        <v>135</v>
      </c>
    </row>
    <row r="846" spans="1:22" ht="14.4" hidden="1" x14ac:dyDescent="0.3">
      <c r="A846" s="5" t="s">
        <v>139</v>
      </c>
      <c r="B846" s="5" t="s">
        <v>1299</v>
      </c>
      <c r="C846" s="5" t="s">
        <v>16</v>
      </c>
      <c r="D846" s="5" t="s">
        <v>16</v>
      </c>
      <c r="E846" s="5" t="s">
        <v>171</v>
      </c>
      <c r="F846" s="5" t="s">
        <v>123</v>
      </c>
      <c r="G846" s="5" t="s">
        <v>9</v>
      </c>
      <c r="H846" s="5" t="s">
        <v>10</v>
      </c>
      <c r="I846" s="6">
        <v>109250000</v>
      </c>
      <c r="J846" s="6">
        <v>109250000</v>
      </c>
      <c r="K846" s="5" t="s">
        <v>134</v>
      </c>
      <c r="L846" s="5" t="s">
        <v>126</v>
      </c>
      <c r="M846" s="5" t="s">
        <v>103</v>
      </c>
      <c r="N846" s="5" t="s">
        <v>127</v>
      </c>
      <c r="O846" s="5" t="s">
        <v>844</v>
      </c>
      <c r="P846" s="5" t="s">
        <v>129</v>
      </c>
      <c r="Q846" s="5"/>
      <c r="R846" s="5" t="s">
        <v>845</v>
      </c>
      <c r="S846" s="5" t="s">
        <v>134</v>
      </c>
      <c r="T846" s="5" t="s">
        <v>134</v>
      </c>
      <c r="U846" s="5" t="s">
        <v>134</v>
      </c>
      <c r="V846" s="5" t="s">
        <v>135</v>
      </c>
    </row>
    <row r="847" spans="1:22" ht="14.4" hidden="1" x14ac:dyDescent="0.3">
      <c r="A847" s="5" t="s">
        <v>139</v>
      </c>
      <c r="B847" s="5" t="s">
        <v>1300</v>
      </c>
      <c r="C847" s="5" t="s">
        <v>16</v>
      </c>
      <c r="D847" s="5" t="s">
        <v>16</v>
      </c>
      <c r="E847" s="5" t="s">
        <v>171</v>
      </c>
      <c r="F847" s="5" t="s">
        <v>123</v>
      </c>
      <c r="G847" s="5" t="s">
        <v>9</v>
      </c>
      <c r="H847" s="5" t="s">
        <v>10</v>
      </c>
      <c r="I847" s="6">
        <v>28600000</v>
      </c>
      <c r="J847" s="6">
        <v>28600000</v>
      </c>
      <c r="K847" s="5" t="s">
        <v>134</v>
      </c>
      <c r="L847" s="5" t="s">
        <v>126</v>
      </c>
      <c r="M847" s="5" t="s">
        <v>103</v>
      </c>
      <c r="N847" s="5" t="s">
        <v>127</v>
      </c>
      <c r="O847" s="5" t="s">
        <v>844</v>
      </c>
      <c r="P847" s="5" t="s">
        <v>129</v>
      </c>
      <c r="Q847" s="5"/>
      <c r="R847" s="5" t="s">
        <v>845</v>
      </c>
      <c r="S847" s="5" t="s">
        <v>134</v>
      </c>
      <c r="T847" s="5" t="s">
        <v>134</v>
      </c>
      <c r="U847" s="5" t="s">
        <v>134</v>
      </c>
      <c r="V847" s="5" t="s">
        <v>135</v>
      </c>
    </row>
    <row r="848" spans="1:22" ht="14.4" hidden="1" x14ac:dyDescent="0.3">
      <c r="A848" s="5" t="s">
        <v>139</v>
      </c>
      <c r="B848" s="5" t="s">
        <v>81</v>
      </c>
      <c r="C848" s="5" t="s">
        <v>16</v>
      </c>
      <c r="D848" s="5" t="s">
        <v>16</v>
      </c>
      <c r="E848" s="5" t="s">
        <v>171</v>
      </c>
      <c r="F848" s="5" t="s">
        <v>123</v>
      </c>
      <c r="G848" s="5" t="s">
        <v>9</v>
      </c>
      <c r="H848" s="5" t="s">
        <v>18</v>
      </c>
      <c r="I848" s="6">
        <v>64130000</v>
      </c>
      <c r="J848" s="6">
        <v>64130000</v>
      </c>
      <c r="K848" s="5" t="s">
        <v>134</v>
      </c>
      <c r="L848" s="5" t="s">
        <v>126</v>
      </c>
      <c r="M848" s="5" t="s">
        <v>103</v>
      </c>
      <c r="N848" s="5" t="s">
        <v>127</v>
      </c>
      <c r="O848" s="5" t="s">
        <v>172</v>
      </c>
      <c r="P848" s="5" t="s">
        <v>1301</v>
      </c>
      <c r="Q848" s="5"/>
      <c r="R848" s="5" t="s">
        <v>174</v>
      </c>
      <c r="S848" s="5" t="s">
        <v>134</v>
      </c>
      <c r="T848" s="5" t="s">
        <v>134</v>
      </c>
      <c r="U848" s="5" t="s">
        <v>134</v>
      </c>
      <c r="V848" s="5" t="s">
        <v>135</v>
      </c>
    </row>
    <row r="849" spans="1:22" ht="14.4" hidden="1" x14ac:dyDescent="0.3">
      <c r="A849" s="5" t="s">
        <v>139</v>
      </c>
      <c r="B849" s="5" t="s">
        <v>1302</v>
      </c>
      <c r="C849" s="5" t="s">
        <v>16</v>
      </c>
      <c r="D849" s="5" t="s">
        <v>16</v>
      </c>
      <c r="E849" s="5" t="s">
        <v>171</v>
      </c>
      <c r="F849" s="5" t="s">
        <v>123</v>
      </c>
      <c r="G849" s="5" t="s">
        <v>9</v>
      </c>
      <c r="H849" s="5" t="s">
        <v>18</v>
      </c>
      <c r="I849" s="6">
        <v>34980000</v>
      </c>
      <c r="J849" s="6">
        <v>34980000</v>
      </c>
      <c r="K849" s="5" t="s">
        <v>134</v>
      </c>
      <c r="L849" s="5" t="s">
        <v>126</v>
      </c>
      <c r="M849" s="5" t="s">
        <v>103</v>
      </c>
      <c r="N849" s="5" t="s">
        <v>127</v>
      </c>
      <c r="O849" s="5" t="s">
        <v>172</v>
      </c>
      <c r="P849" s="5" t="s">
        <v>1303</v>
      </c>
      <c r="Q849" s="5"/>
      <c r="R849" s="5" t="s">
        <v>174</v>
      </c>
      <c r="S849" s="5" t="s">
        <v>134</v>
      </c>
      <c r="T849" s="5" t="s">
        <v>134</v>
      </c>
      <c r="U849" s="5" t="s">
        <v>134</v>
      </c>
      <c r="V849" s="5" t="s">
        <v>135</v>
      </c>
    </row>
    <row r="850" spans="1:22" ht="14.4" hidden="1" x14ac:dyDescent="0.3">
      <c r="A850" s="5" t="s">
        <v>139</v>
      </c>
      <c r="B850" s="5" t="s">
        <v>1304</v>
      </c>
      <c r="C850" s="5" t="s">
        <v>16</v>
      </c>
      <c r="D850" s="5" t="s">
        <v>16</v>
      </c>
      <c r="E850" s="5" t="s">
        <v>171</v>
      </c>
      <c r="F850" s="5" t="s">
        <v>123</v>
      </c>
      <c r="G850" s="5" t="s">
        <v>9</v>
      </c>
      <c r="H850" s="5" t="s">
        <v>18</v>
      </c>
      <c r="I850" s="6">
        <v>64130000</v>
      </c>
      <c r="J850" s="6">
        <v>64130000</v>
      </c>
      <c r="K850" s="5" t="s">
        <v>134</v>
      </c>
      <c r="L850" s="5" t="s">
        <v>126</v>
      </c>
      <c r="M850" s="5" t="s">
        <v>103</v>
      </c>
      <c r="N850" s="5" t="s">
        <v>127</v>
      </c>
      <c r="O850" s="5" t="s">
        <v>172</v>
      </c>
      <c r="P850" s="5" t="s">
        <v>1305</v>
      </c>
      <c r="Q850" s="5"/>
      <c r="R850" s="5" t="s">
        <v>174</v>
      </c>
      <c r="S850" s="5" t="s">
        <v>134</v>
      </c>
      <c r="T850" s="5" t="s">
        <v>134</v>
      </c>
      <c r="U850" s="5" t="s">
        <v>134</v>
      </c>
      <c r="V850" s="5" t="s">
        <v>135</v>
      </c>
    </row>
    <row r="851" spans="1:22" ht="14.4" hidden="1" x14ac:dyDescent="0.3">
      <c r="A851" s="5" t="s">
        <v>139</v>
      </c>
      <c r="B851" s="5" t="s">
        <v>1306</v>
      </c>
      <c r="C851" s="5" t="s">
        <v>16</v>
      </c>
      <c r="D851" s="5" t="s">
        <v>16</v>
      </c>
      <c r="E851" s="5" t="s">
        <v>171</v>
      </c>
      <c r="F851" s="5" t="s">
        <v>123</v>
      </c>
      <c r="G851" s="5" t="s">
        <v>9</v>
      </c>
      <c r="H851" s="5" t="s">
        <v>18</v>
      </c>
      <c r="I851" s="6">
        <v>64130000</v>
      </c>
      <c r="J851" s="6">
        <v>64130000</v>
      </c>
      <c r="K851" s="5" t="s">
        <v>134</v>
      </c>
      <c r="L851" s="5" t="s">
        <v>126</v>
      </c>
      <c r="M851" s="5" t="s">
        <v>103</v>
      </c>
      <c r="N851" s="5" t="s">
        <v>127</v>
      </c>
      <c r="O851" s="5" t="s">
        <v>172</v>
      </c>
      <c r="P851" s="5" t="s">
        <v>1307</v>
      </c>
      <c r="Q851" s="5"/>
      <c r="R851" s="5" t="s">
        <v>174</v>
      </c>
      <c r="S851" s="5" t="s">
        <v>134</v>
      </c>
      <c r="T851" s="5" t="s">
        <v>134</v>
      </c>
      <c r="U851" s="5" t="s">
        <v>134</v>
      </c>
      <c r="V851" s="5" t="s">
        <v>135</v>
      </c>
    </row>
    <row r="852" spans="1:22" ht="14.4" hidden="1" x14ac:dyDescent="0.3">
      <c r="A852" s="5" t="s">
        <v>139</v>
      </c>
      <c r="B852" s="5" t="s">
        <v>1308</v>
      </c>
      <c r="C852" s="5" t="s">
        <v>16</v>
      </c>
      <c r="D852" s="5" t="s">
        <v>16</v>
      </c>
      <c r="E852" s="5" t="s">
        <v>171</v>
      </c>
      <c r="F852" s="5" t="s">
        <v>123</v>
      </c>
      <c r="G852" s="5" t="s">
        <v>9</v>
      </c>
      <c r="H852" s="5" t="s">
        <v>18</v>
      </c>
      <c r="I852" s="6">
        <v>64130000</v>
      </c>
      <c r="J852" s="6">
        <v>64130000</v>
      </c>
      <c r="K852" s="5" t="s">
        <v>134</v>
      </c>
      <c r="L852" s="5" t="s">
        <v>126</v>
      </c>
      <c r="M852" s="5" t="s">
        <v>103</v>
      </c>
      <c r="N852" s="5" t="s">
        <v>127</v>
      </c>
      <c r="O852" s="5" t="s">
        <v>172</v>
      </c>
      <c r="P852" s="5" t="s">
        <v>1309</v>
      </c>
      <c r="Q852" s="5"/>
      <c r="R852" s="5" t="s">
        <v>174</v>
      </c>
      <c r="S852" s="5" t="s">
        <v>134</v>
      </c>
      <c r="T852" s="5" t="s">
        <v>134</v>
      </c>
      <c r="U852" s="5" t="s">
        <v>134</v>
      </c>
      <c r="V852" s="5" t="s">
        <v>135</v>
      </c>
    </row>
    <row r="853" spans="1:22" ht="14.4" hidden="1" x14ac:dyDescent="0.3">
      <c r="A853" s="5" t="s">
        <v>139</v>
      </c>
      <c r="B853" s="5" t="s">
        <v>1310</v>
      </c>
      <c r="C853" s="5" t="s">
        <v>16</v>
      </c>
      <c r="D853" s="5" t="s">
        <v>16</v>
      </c>
      <c r="E853" s="5" t="s">
        <v>171</v>
      </c>
      <c r="F853" s="5" t="s">
        <v>123</v>
      </c>
      <c r="G853" s="5" t="s">
        <v>9</v>
      </c>
      <c r="H853" s="5" t="s">
        <v>18</v>
      </c>
      <c r="I853" s="6">
        <v>64130000</v>
      </c>
      <c r="J853" s="6">
        <v>64130000</v>
      </c>
      <c r="K853" s="5" t="s">
        <v>134</v>
      </c>
      <c r="L853" s="5" t="s">
        <v>126</v>
      </c>
      <c r="M853" s="5" t="s">
        <v>103</v>
      </c>
      <c r="N853" s="5" t="s">
        <v>127</v>
      </c>
      <c r="O853" s="5" t="s">
        <v>172</v>
      </c>
      <c r="P853" s="5" t="s">
        <v>1311</v>
      </c>
      <c r="Q853" s="5"/>
      <c r="R853" s="5" t="s">
        <v>174</v>
      </c>
      <c r="S853" s="5" t="s">
        <v>134</v>
      </c>
      <c r="T853" s="5" t="s">
        <v>134</v>
      </c>
      <c r="U853" s="5" t="s">
        <v>134</v>
      </c>
      <c r="V853" s="5" t="s">
        <v>135</v>
      </c>
    </row>
    <row r="854" spans="1:22" ht="14.4" hidden="1" x14ac:dyDescent="0.3">
      <c r="A854" s="5" t="s">
        <v>139</v>
      </c>
      <c r="B854" s="5" t="s">
        <v>1312</v>
      </c>
      <c r="C854" s="5" t="s">
        <v>16</v>
      </c>
      <c r="D854" s="5" t="s">
        <v>16</v>
      </c>
      <c r="E854" s="5" t="s">
        <v>171</v>
      </c>
      <c r="F854" s="5" t="s">
        <v>123</v>
      </c>
      <c r="G854" s="5" t="s">
        <v>9</v>
      </c>
      <c r="H854" s="5" t="s">
        <v>18</v>
      </c>
      <c r="I854" s="6">
        <v>64130000</v>
      </c>
      <c r="J854" s="6">
        <v>64130000</v>
      </c>
      <c r="K854" s="5" t="s">
        <v>134</v>
      </c>
      <c r="L854" s="5" t="s">
        <v>126</v>
      </c>
      <c r="M854" s="5" t="s">
        <v>103</v>
      </c>
      <c r="N854" s="5" t="s">
        <v>127</v>
      </c>
      <c r="O854" s="5" t="s">
        <v>172</v>
      </c>
      <c r="P854" s="5" t="s">
        <v>1313</v>
      </c>
      <c r="Q854" s="5"/>
      <c r="R854" s="5" t="s">
        <v>174</v>
      </c>
      <c r="S854" s="5" t="s">
        <v>134</v>
      </c>
      <c r="T854" s="5" t="s">
        <v>134</v>
      </c>
      <c r="U854" s="5" t="s">
        <v>134</v>
      </c>
      <c r="V854" s="5" t="s">
        <v>135</v>
      </c>
    </row>
    <row r="855" spans="1:22" ht="14.4" hidden="1" x14ac:dyDescent="0.3">
      <c r="A855" s="5" t="s">
        <v>139</v>
      </c>
      <c r="B855" s="5" t="s">
        <v>1314</v>
      </c>
      <c r="C855" s="5" t="s">
        <v>16</v>
      </c>
      <c r="D855" s="5" t="s">
        <v>16</v>
      </c>
      <c r="E855" s="5" t="s">
        <v>171</v>
      </c>
      <c r="F855" s="5" t="s">
        <v>123</v>
      </c>
      <c r="G855" s="5" t="s">
        <v>9</v>
      </c>
      <c r="H855" s="5" t="s">
        <v>18</v>
      </c>
      <c r="I855" s="6">
        <v>64130000</v>
      </c>
      <c r="J855" s="6">
        <v>64130000</v>
      </c>
      <c r="K855" s="5" t="s">
        <v>134</v>
      </c>
      <c r="L855" s="5" t="s">
        <v>126</v>
      </c>
      <c r="M855" s="5" t="s">
        <v>103</v>
      </c>
      <c r="N855" s="5" t="s">
        <v>127</v>
      </c>
      <c r="O855" s="5" t="s">
        <v>172</v>
      </c>
      <c r="P855" s="5" t="s">
        <v>1315</v>
      </c>
      <c r="Q855" s="5"/>
      <c r="R855" s="5" t="s">
        <v>174</v>
      </c>
      <c r="S855" s="5" t="s">
        <v>134</v>
      </c>
      <c r="T855" s="5" t="s">
        <v>134</v>
      </c>
      <c r="U855" s="5" t="s">
        <v>134</v>
      </c>
      <c r="V855" s="5" t="s">
        <v>135</v>
      </c>
    </row>
    <row r="856" spans="1:22" ht="14.4" hidden="1" x14ac:dyDescent="0.3">
      <c r="A856" s="5" t="s">
        <v>179</v>
      </c>
      <c r="B856" s="5" t="s">
        <v>1316</v>
      </c>
      <c r="C856" s="5" t="s">
        <v>25</v>
      </c>
      <c r="D856" s="5" t="s">
        <v>25</v>
      </c>
      <c r="E856" s="5" t="s">
        <v>141</v>
      </c>
      <c r="F856" s="5" t="s">
        <v>123</v>
      </c>
      <c r="G856" s="5" t="s">
        <v>9</v>
      </c>
      <c r="H856" s="5" t="s">
        <v>10</v>
      </c>
      <c r="I856" s="6">
        <v>865197421</v>
      </c>
      <c r="J856" s="6">
        <v>865197421</v>
      </c>
      <c r="K856" s="5" t="s">
        <v>134</v>
      </c>
      <c r="L856" s="5" t="s">
        <v>126</v>
      </c>
      <c r="M856" s="5" t="s">
        <v>103</v>
      </c>
      <c r="N856" s="5" t="s">
        <v>127</v>
      </c>
      <c r="O856" s="5" t="s">
        <v>160</v>
      </c>
      <c r="P856" s="5" t="s">
        <v>129</v>
      </c>
      <c r="Q856" s="5"/>
      <c r="R856" s="5" t="s">
        <v>161</v>
      </c>
      <c r="S856" s="5" t="s">
        <v>134</v>
      </c>
      <c r="T856" s="5" t="s">
        <v>134</v>
      </c>
      <c r="U856" s="5" t="s">
        <v>134</v>
      </c>
      <c r="V856" s="5" t="s">
        <v>135</v>
      </c>
    </row>
    <row r="857" spans="1:22" ht="14.4" hidden="1" x14ac:dyDescent="0.3">
      <c r="A857" s="5" t="s">
        <v>654</v>
      </c>
      <c r="B857" s="5" t="s">
        <v>1317</v>
      </c>
      <c r="C857" s="5" t="s">
        <v>99</v>
      </c>
      <c r="D857" s="5" t="s">
        <v>99</v>
      </c>
      <c r="E857" s="5" t="s">
        <v>389</v>
      </c>
      <c r="F857" s="5" t="s">
        <v>123</v>
      </c>
      <c r="G857" s="5" t="s">
        <v>9</v>
      </c>
      <c r="H857" s="5" t="s">
        <v>10</v>
      </c>
      <c r="I857" s="6">
        <v>3000000000</v>
      </c>
      <c r="J857" s="6">
        <v>3000000000</v>
      </c>
      <c r="K857" s="5" t="s">
        <v>125</v>
      </c>
      <c r="L857" s="5" t="s">
        <v>159</v>
      </c>
      <c r="M857" s="5" t="s">
        <v>103</v>
      </c>
      <c r="N857" s="5" t="s">
        <v>103</v>
      </c>
      <c r="O857" s="5" t="s">
        <v>683</v>
      </c>
      <c r="P857" s="5" t="s">
        <v>129</v>
      </c>
      <c r="Q857" s="5"/>
      <c r="R857" s="5" t="s">
        <v>657</v>
      </c>
      <c r="S857" s="5" t="s">
        <v>134</v>
      </c>
      <c r="T857" s="5" t="s">
        <v>134</v>
      </c>
      <c r="U857" s="5" t="s">
        <v>134</v>
      </c>
      <c r="V857" s="5" t="s">
        <v>135</v>
      </c>
    </row>
    <row r="858" spans="1:22" ht="14.4" hidden="1" x14ac:dyDescent="0.3">
      <c r="A858" s="5" t="s">
        <v>1318</v>
      </c>
      <c r="B858" s="5" t="s">
        <v>1319</v>
      </c>
      <c r="C858" s="5" t="s">
        <v>99</v>
      </c>
      <c r="D858" s="5" t="s">
        <v>99</v>
      </c>
      <c r="E858" s="5" t="s">
        <v>389</v>
      </c>
      <c r="F858" s="5" t="s">
        <v>123</v>
      </c>
      <c r="G858" s="5" t="s">
        <v>9</v>
      </c>
      <c r="H858" s="5" t="s">
        <v>10</v>
      </c>
      <c r="I858" s="6">
        <v>20111000</v>
      </c>
      <c r="J858" s="6">
        <v>20111000</v>
      </c>
      <c r="K858" s="5" t="s">
        <v>134</v>
      </c>
      <c r="L858" s="5" t="s">
        <v>126</v>
      </c>
      <c r="M858" s="5" t="s">
        <v>103</v>
      </c>
      <c r="N858" s="5" t="s">
        <v>103</v>
      </c>
      <c r="O858" s="5" t="s">
        <v>262</v>
      </c>
      <c r="P858" s="5" t="s">
        <v>129</v>
      </c>
      <c r="Q858" s="5"/>
      <c r="R858" s="5" t="s">
        <v>254</v>
      </c>
      <c r="S858" s="5" t="s">
        <v>134</v>
      </c>
      <c r="T858" s="5" t="s">
        <v>134</v>
      </c>
      <c r="U858" s="5" t="s">
        <v>134</v>
      </c>
      <c r="V858" s="5" t="s">
        <v>135</v>
      </c>
    </row>
    <row r="859" spans="1:22" ht="14.4" hidden="1" x14ac:dyDescent="0.3">
      <c r="A859" s="5" t="s">
        <v>139</v>
      </c>
      <c r="B859" s="5" t="s">
        <v>1320</v>
      </c>
      <c r="C859" s="5" t="s">
        <v>99</v>
      </c>
      <c r="D859" s="5" t="s">
        <v>99</v>
      </c>
      <c r="E859" s="5" t="s">
        <v>389</v>
      </c>
      <c r="F859" s="5" t="s">
        <v>123</v>
      </c>
      <c r="G859" s="5" t="s">
        <v>9</v>
      </c>
      <c r="H859" s="5" t="s">
        <v>10</v>
      </c>
      <c r="I859" s="6">
        <v>7117500</v>
      </c>
      <c r="J859" s="6">
        <v>7117500</v>
      </c>
      <c r="K859" s="5" t="s">
        <v>134</v>
      </c>
      <c r="L859" s="5" t="s">
        <v>126</v>
      </c>
      <c r="M859" s="5" t="s">
        <v>103</v>
      </c>
      <c r="N859" s="5" t="s">
        <v>103</v>
      </c>
      <c r="O859" s="5" t="s">
        <v>262</v>
      </c>
      <c r="P859" s="5" t="s">
        <v>129</v>
      </c>
      <c r="Q859" s="5"/>
      <c r="R859" s="5" t="s">
        <v>254</v>
      </c>
      <c r="S859" s="5" t="s">
        <v>134</v>
      </c>
      <c r="T859" s="5" t="s">
        <v>134</v>
      </c>
      <c r="U859" s="5" t="s">
        <v>134</v>
      </c>
      <c r="V859" s="5" t="s">
        <v>135</v>
      </c>
    </row>
  </sheetData>
  <autoFilter ref="A2:W859" xr:uid="{60570D4F-4D2F-434B-A18A-6DABE007C527}">
    <filterColumn colId="17">
      <filters>
        <filter val="luz.rodriguez@cancilleria.gov.co"/>
        <filter val="santiago.eastmond@cancilleria.gov.co"/>
        <filter val="syrus.pacheco@cancilleria.gov.co"/>
      </filters>
    </filterColumn>
  </autoFilter>
  <mergeCells count="1">
    <mergeCell ref="A1:V1"/>
  </mergeCells>
  <hyperlinks>
    <hyperlink ref="R100" r:id="rId1" xr:uid="{70B11ED0-D2D9-4EB8-B690-E4F415320355}"/>
    <hyperlink ref="R148" r:id="rId2" xr:uid="{081B9ABD-E4DE-4B4E-90AE-C75A278A0C98}"/>
    <hyperlink ref="R237" r:id="rId3" xr:uid="{9839F877-FF85-4FC5-A5EE-CF5651EA9CC4}"/>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450F8-47B4-4790-9AA2-409AFC6120CA}">
  <sheetPr filterMode="1"/>
  <dimension ref="A1:Y69"/>
  <sheetViews>
    <sheetView topLeftCell="A44" workbookViewId="0">
      <selection activeCell="K37" sqref="K37:K44"/>
    </sheetView>
  </sheetViews>
  <sheetFormatPr baseColWidth="10" defaultRowHeight="14.4" x14ac:dyDescent="0.3"/>
  <cols>
    <col min="1" max="1" width="15.6640625" style="13" customWidth="1"/>
    <col min="2" max="4" width="42.33203125" hidden="1" customWidth="1"/>
    <col min="5" max="5" width="20.109375" hidden="1" customWidth="1"/>
    <col min="6" max="6" width="14.44140625" hidden="1" customWidth="1"/>
    <col min="7" max="7" width="32.5546875" bestFit="1" customWidth="1"/>
    <col min="8" max="8" width="21.44140625" hidden="1" customWidth="1"/>
    <col min="9" max="9" width="20" hidden="1" customWidth="1"/>
    <col min="10" max="10" width="121.33203125" style="1" customWidth="1"/>
    <col min="11" max="12" width="19" bestFit="1" customWidth="1"/>
    <col min="13" max="13" width="17.77734375" hidden="1" customWidth="1"/>
    <col min="14" max="15" width="48" style="1" customWidth="1"/>
    <col min="16" max="16" width="36.88671875" bestFit="1" customWidth="1"/>
    <col min="17" max="17" width="23.77734375" customWidth="1"/>
    <col min="18" max="18" width="26.33203125" customWidth="1"/>
    <col min="19" max="19" width="18.5546875" customWidth="1"/>
    <col min="20" max="20" width="20.21875" customWidth="1"/>
    <col min="21" max="21" width="35.77734375" bestFit="1" customWidth="1"/>
    <col min="23" max="23" width="37.88671875" bestFit="1" customWidth="1"/>
    <col min="24" max="24" width="38.109375" bestFit="1" customWidth="1"/>
  </cols>
  <sheetData>
    <row r="1" spans="1:25" s="7" customFormat="1" ht="75.599999999999994" x14ac:dyDescent="0.25">
      <c r="A1" s="11" t="s">
        <v>104</v>
      </c>
      <c r="B1" s="10" t="s">
        <v>1322</v>
      </c>
      <c r="C1" s="10" t="s">
        <v>1327</v>
      </c>
      <c r="D1" s="10" t="s">
        <v>1323</v>
      </c>
      <c r="E1" s="21" t="s">
        <v>1324</v>
      </c>
      <c r="F1" s="21" t="s">
        <v>1325</v>
      </c>
      <c r="G1" s="14" t="s">
        <v>2</v>
      </c>
      <c r="H1" s="21" t="s">
        <v>1331</v>
      </c>
      <c r="I1" s="21" t="s">
        <v>1332</v>
      </c>
      <c r="J1" s="14" t="s">
        <v>1326</v>
      </c>
      <c r="K1" s="14" t="s">
        <v>3</v>
      </c>
      <c r="L1" s="14" t="s">
        <v>108</v>
      </c>
      <c r="M1" s="14" t="s">
        <v>0</v>
      </c>
      <c r="N1" s="20" t="s">
        <v>1333</v>
      </c>
      <c r="O1" s="20" t="s">
        <v>1334</v>
      </c>
      <c r="P1" s="4" t="s">
        <v>1335</v>
      </c>
      <c r="Q1" s="14" t="s">
        <v>105</v>
      </c>
      <c r="R1" s="14" t="s">
        <v>4</v>
      </c>
      <c r="S1" s="14" t="s">
        <v>5</v>
      </c>
      <c r="T1" s="14" t="s">
        <v>106</v>
      </c>
      <c r="U1" s="14" t="s">
        <v>109</v>
      </c>
      <c r="V1" s="14" t="s">
        <v>111</v>
      </c>
      <c r="W1" s="14" t="s">
        <v>113</v>
      </c>
      <c r="X1" s="14" t="s">
        <v>115</v>
      </c>
      <c r="Y1" s="17"/>
    </row>
    <row r="2" spans="1:25" s="7" customFormat="1" ht="69" hidden="1" x14ac:dyDescent="0.3">
      <c r="A2" s="12" t="s">
        <v>305</v>
      </c>
      <c r="B2" s="18" t="s">
        <v>1328</v>
      </c>
      <c r="C2" s="19" t="s">
        <v>1329</v>
      </c>
      <c r="D2" s="19" t="s">
        <v>1330</v>
      </c>
      <c r="E2" s="5"/>
      <c r="F2" s="5"/>
      <c r="G2" s="5" t="s">
        <v>18</v>
      </c>
      <c r="J2" s="15" t="s">
        <v>1365</v>
      </c>
      <c r="K2" s="6">
        <v>260000000</v>
      </c>
      <c r="L2" s="6">
        <v>26000000</v>
      </c>
      <c r="M2" s="6"/>
      <c r="N2" s="26" t="s">
        <v>6</v>
      </c>
      <c r="O2" s="23" t="s">
        <v>1361</v>
      </c>
      <c r="P2" s="5" t="s">
        <v>45</v>
      </c>
      <c r="Q2" s="5" t="s">
        <v>19</v>
      </c>
      <c r="R2" s="5" t="s">
        <v>19</v>
      </c>
      <c r="S2" s="5" t="s">
        <v>150</v>
      </c>
      <c r="T2" s="5" t="s">
        <v>123</v>
      </c>
      <c r="U2" s="5" t="s">
        <v>134</v>
      </c>
      <c r="V2" s="5" t="s">
        <v>103</v>
      </c>
      <c r="W2" s="5" t="s">
        <v>306</v>
      </c>
      <c r="X2" s="5" t="s">
        <v>307</v>
      </c>
      <c r="Y2" s="2"/>
    </row>
    <row r="3" spans="1:25" s="7" customFormat="1" ht="69" hidden="1" x14ac:dyDescent="0.3">
      <c r="A3" s="12" t="s">
        <v>305</v>
      </c>
      <c r="B3" s="18" t="s">
        <v>1328</v>
      </c>
      <c r="C3" s="19" t="s">
        <v>1329</v>
      </c>
      <c r="D3" s="19" t="s">
        <v>1330</v>
      </c>
      <c r="E3" s="5"/>
      <c r="F3" s="5"/>
      <c r="G3" s="5" t="s">
        <v>18</v>
      </c>
      <c r="H3" s="5"/>
      <c r="I3" s="5"/>
      <c r="J3" s="15" t="s">
        <v>17</v>
      </c>
      <c r="K3" s="6">
        <v>130500000</v>
      </c>
      <c r="L3" s="6">
        <v>130500000</v>
      </c>
      <c r="M3" s="6"/>
      <c r="N3" s="26" t="s">
        <v>6</v>
      </c>
      <c r="O3" s="23" t="s">
        <v>1361</v>
      </c>
      <c r="P3" s="5" t="s">
        <v>9</v>
      </c>
      <c r="Q3" s="5" t="s">
        <v>19</v>
      </c>
      <c r="R3" s="5" t="s">
        <v>19</v>
      </c>
      <c r="S3" s="5" t="s">
        <v>150</v>
      </c>
      <c r="T3" s="5" t="s">
        <v>123</v>
      </c>
      <c r="U3" s="5" t="s">
        <v>134</v>
      </c>
      <c r="V3" s="5" t="s">
        <v>103</v>
      </c>
      <c r="W3" s="5" t="s">
        <v>306</v>
      </c>
      <c r="X3" s="5" t="s">
        <v>307</v>
      </c>
      <c r="Y3" s="2"/>
    </row>
    <row r="4" spans="1:25" s="7" customFormat="1" ht="69" hidden="1" x14ac:dyDescent="0.3">
      <c r="A4" s="12" t="s">
        <v>308</v>
      </c>
      <c r="B4" s="18" t="s">
        <v>1328</v>
      </c>
      <c r="C4" s="19" t="s">
        <v>1329</v>
      </c>
      <c r="D4" s="19" t="s">
        <v>1330</v>
      </c>
      <c r="E4" s="5"/>
      <c r="F4" s="5"/>
      <c r="G4" s="5" t="s">
        <v>18</v>
      </c>
      <c r="H4" s="5"/>
      <c r="I4" s="5"/>
      <c r="J4" s="15" t="s">
        <v>1362</v>
      </c>
      <c r="K4" s="6">
        <v>330000000</v>
      </c>
      <c r="L4" s="6">
        <v>330000000</v>
      </c>
      <c r="M4" s="6"/>
      <c r="N4" s="26" t="s">
        <v>6</v>
      </c>
      <c r="O4" s="23" t="s">
        <v>1361</v>
      </c>
      <c r="P4" s="5" t="s">
        <v>9</v>
      </c>
      <c r="Q4" s="5" t="s">
        <v>19</v>
      </c>
      <c r="R4" s="5" t="s">
        <v>19</v>
      </c>
      <c r="S4" s="5" t="s">
        <v>150</v>
      </c>
      <c r="T4" s="5" t="s">
        <v>123</v>
      </c>
      <c r="U4" s="5" t="s">
        <v>134</v>
      </c>
      <c r="V4" s="5" t="s">
        <v>103</v>
      </c>
      <c r="W4" s="5" t="s">
        <v>306</v>
      </c>
      <c r="X4" s="5" t="s">
        <v>307</v>
      </c>
      <c r="Y4" s="2"/>
    </row>
    <row r="5" spans="1:25" s="7" customFormat="1" ht="69" hidden="1" x14ac:dyDescent="0.3">
      <c r="A5" s="12" t="s">
        <v>309</v>
      </c>
      <c r="B5" s="18" t="s">
        <v>1328</v>
      </c>
      <c r="C5" s="19" t="s">
        <v>1329</v>
      </c>
      <c r="D5" s="19" t="s">
        <v>1330</v>
      </c>
      <c r="E5" s="5"/>
      <c r="F5" s="5"/>
      <c r="G5" s="5" t="s">
        <v>18</v>
      </c>
      <c r="H5" s="5"/>
      <c r="I5" s="5"/>
      <c r="J5" s="15" t="s">
        <v>1363</v>
      </c>
      <c r="K5" s="6">
        <v>220000000</v>
      </c>
      <c r="L5" s="6">
        <v>220000000</v>
      </c>
      <c r="M5" s="6"/>
      <c r="N5" s="26" t="s">
        <v>6</v>
      </c>
      <c r="O5" s="23" t="s">
        <v>7</v>
      </c>
      <c r="P5" s="5" t="s">
        <v>9</v>
      </c>
      <c r="Q5" s="5" t="s">
        <v>19</v>
      </c>
      <c r="R5" s="5" t="s">
        <v>19</v>
      </c>
      <c r="S5" s="5" t="s">
        <v>150</v>
      </c>
      <c r="T5" s="5" t="s">
        <v>123</v>
      </c>
      <c r="U5" s="5" t="s">
        <v>134</v>
      </c>
      <c r="V5" s="5" t="s">
        <v>103</v>
      </c>
      <c r="W5" s="5" t="s">
        <v>306</v>
      </c>
      <c r="X5" s="5" t="s">
        <v>307</v>
      </c>
      <c r="Y5" s="2"/>
    </row>
    <row r="6" spans="1:25" s="7" customFormat="1" ht="69" hidden="1" x14ac:dyDescent="0.3">
      <c r="A6" s="12" t="s">
        <v>308</v>
      </c>
      <c r="B6" s="18" t="s">
        <v>1328</v>
      </c>
      <c r="C6" s="19" t="s">
        <v>1329</v>
      </c>
      <c r="D6" s="19" t="s">
        <v>1330</v>
      </c>
      <c r="E6" s="5"/>
      <c r="F6" s="5"/>
      <c r="G6" s="5" t="s">
        <v>18</v>
      </c>
      <c r="H6" s="5"/>
      <c r="I6" s="5"/>
      <c r="J6" s="15" t="s">
        <v>1364</v>
      </c>
      <c r="K6" s="6">
        <v>111000000</v>
      </c>
      <c r="L6" s="6">
        <v>111000000</v>
      </c>
      <c r="M6" s="6"/>
      <c r="N6" s="26" t="s">
        <v>6</v>
      </c>
      <c r="O6" s="23" t="s">
        <v>1366</v>
      </c>
      <c r="P6" s="5" t="s">
        <v>9</v>
      </c>
      <c r="Q6" s="5" t="s">
        <v>19</v>
      </c>
      <c r="R6" s="5" t="s">
        <v>19</v>
      </c>
      <c r="S6" s="5" t="s">
        <v>150</v>
      </c>
      <c r="T6" s="5" t="s">
        <v>123</v>
      </c>
      <c r="U6" s="5" t="s">
        <v>134</v>
      </c>
      <c r="V6" s="5" t="s">
        <v>103</v>
      </c>
      <c r="W6" s="5" t="s">
        <v>306</v>
      </c>
      <c r="X6" s="9" t="s">
        <v>307</v>
      </c>
      <c r="Y6" s="2"/>
    </row>
    <row r="7" spans="1:25" s="7" customFormat="1" ht="69" hidden="1" x14ac:dyDescent="0.3">
      <c r="A7" s="12" t="s">
        <v>341</v>
      </c>
      <c r="B7" s="18" t="s">
        <v>1328</v>
      </c>
      <c r="C7" s="19" t="s">
        <v>1329</v>
      </c>
      <c r="D7" s="19" t="s">
        <v>1330</v>
      </c>
      <c r="E7" s="5"/>
      <c r="F7" s="5"/>
      <c r="G7" s="5" t="s">
        <v>18</v>
      </c>
      <c r="H7" s="5"/>
      <c r="I7" s="5"/>
      <c r="J7" s="15" t="s">
        <v>1367</v>
      </c>
      <c r="K7" s="6">
        <v>120205441</v>
      </c>
      <c r="L7" s="6">
        <v>120205441</v>
      </c>
      <c r="M7" s="6"/>
      <c r="N7" s="30" t="s">
        <v>1399</v>
      </c>
      <c r="O7" s="15"/>
      <c r="P7" s="5" t="s">
        <v>9</v>
      </c>
      <c r="Q7" s="5" t="s">
        <v>13</v>
      </c>
      <c r="R7" s="5" t="s">
        <v>13</v>
      </c>
      <c r="S7" s="5" t="s">
        <v>133</v>
      </c>
      <c r="T7" s="5" t="s">
        <v>123</v>
      </c>
      <c r="U7" s="5" t="s">
        <v>134</v>
      </c>
      <c r="V7" s="5" t="s">
        <v>103</v>
      </c>
      <c r="W7" s="5" t="s">
        <v>342</v>
      </c>
      <c r="X7" s="5" t="s">
        <v>343</v>
      </c>
      <c r="Y7" s="2"/>
    </row>
    <row r="8" spans="1:25" s="7" customFormat="1" ht="69" hidden="1" x14ac:dyDescent="0.3">
      <c r="A8" s="12" t="s">
        <v>139</v>
      </c>
      <c r="B8" s="18" t="s">
        <v>1328</v>
      </c>
      <c r="C8" s="19" t="s">
        <v>1329</v>
      </c>
      <c r="D8" s="19" t="s">
        <v>1330</v>
      </c>
      <c r="E8" s="5"/>
      <c r="F8" s="5"/>
      <c r="G8" s="5" t="s">
        <v>10</v>
      </c>
      <c r="H8" s="5"/>
      <c r="I8" s="5"/>
      <c r="J8" s="15" t="s">
        <v>1368</v>
      </c>
      <c r="K8" s="6">
        <v>97600000</v>
      </c>
      <c r="L8" s="6">
        <v>97600000</v>
      </c>
      <c r="M8" s="6"/>
      <c r="N8" s="26" t="s">
        <v>6</v>
      </c>
      <c r="O8" s="23" t="s">
        <v>1369</v>
      </c>
      <c r="P8" s="5" t="s">
        <v>9</v>
      </c>
      <c r="Q8" s="5" t="s">
        <v>11</v>
      </c>
      <c r="R8" s="5" t="s">
        <v>11</v>
      </c>
      <c r="S8" s="5" t="s">
        <v>185</v>
      </c>
      <c r="T8" s="5" t="s">
        <v>123</v>
      </c>
      <c r="U8" s="5" t="s">
        <v>134</v>
      </c>
      <c r="V8" s="5" t="s">
        <v>103</v>
      </c>
      <c r="W8" s="5" t="s">
        <v>306</v>
      </c>
      <c r="X8" s="5" t="s">
        <v>307</v>
      </c>
      <c r="Y8" s="2"/>
    </row>
    <row r="9" spans="1:25" s="7" customFormat="1" ht="69" hidden="1" x14ac:dyDescent="0.3">
      <c r="A9" s="12" t="s">
        <v>385</v>
      </c>
      <c r="B9" s="18" t="s">
        <v>1328</v>
      </c>
      <c r="C9" s="19" t="s">
        <v>1329</v>
      </c>
      <c r="D9" s="19" t="s">
        <v>1330</v>
      </c>
      <c r="E9" s="5"/>
      <c r="F9" s="5"/>
      <c r="G9" s="5" t="s">
        <v>10</v>
      </c>
      <c r="H9" s="5"/>
      <c r="I9" s="5"/>
      <c r="J9" s="15" t="s">
        <v>1344</v>
      </c>
      <c r="K9" s="6">
        <v>584171000</v>
      </c>
      <c r="L9" s="29">
        <v>584171000</v>
      </c>
      <c r="M9" s="6"/>
      <c r="N9" s="22" t="s">
        <v>1434</v>
      </c>
      <c r="O9" s="23" t="s">
        <v>1337</v>
      </c>
      <c r="P9" s="5" t="s">
        <v>9</v>
      </c>
      <c r="Q9" s="5" t="s">
        <v>13</v>
      </c>
      <c r="R9" s="5" t="s">
        <v>13</v>
      </c>
      <c r="S9" s="5" t="s">
        <v>133</v>
      </c>
      <c r="T9" s="5" t="s">
        <v>123</v>
      </c>
      <c r="U9" s="5" t="s">
        <v>134</v>
      </c>
      <c r="V9" s="5" t="s">
        <v>103</v>
      </c>
      <c r="W9" s="5" t="s">
        <v>342</v>
      </c>
      <c r="X9" s="9" t="s">
        <v>343</v>
      </c>
      <c r="Y9" s="2"/>
    </row>
    <row r="10" spans="1:25" s="7" customFormat="1" ht="69" hidden="1" x14ac:dyDescent="0.3">
      <c r="A10" s="12" t="s">
        <v>387</v>
      </c>
      <c r="B10" s="18" t="s">
        <v>1328</v>
      </c>
      <c r="C10" s="19" t="s">
        <v>1329</v>
      </c>
      <c r="D10" s="19" t="s">
        <v>1330</v>
      </c>
      <c r="E10" s="5"/>
      <c r="F10" s="5"/>
      <c r="G10" s="5" t="s">
        <v>10</v>
      </c>
      <c r="H10" s="5"/>
      <c r="I10" s="5"/>
      <c r="J10" s="28" t="s">
        <v>1355</v>
      </c>
      <c r="K10" s="6">
        <v>616860522</v>
      </c>
      <c r="L10" s="29">
        <v>616860522</v>
      </c>
      <c r="M10" s="6"/>
      <c r="N10" s="26" t="s">
        <v>1340</v>
      </c>
      <c r="O10" s="25"/>
      <c r="P10" s="5" t="s">
        <v>9</v>
      </c>
      <c r="Q10" s="5" t="s">
        <v>99</v>
      </c>
      <c r="R10" s="5" t="s">
        <v>99</v>
      </c>
      <c r="S10" s="5" t="s">
        <v>389</v>
      </c>
      <c r="T10" s="5" t="s">
        <v>123</v>
      </c>
      <c r="U10" s="5" t="s">
        <v>134</v>
      </c>
      <c r="V10" s="5" t="s">
        <v>103</v>
      </c>
      <c r="W10" s="5" t="s">
        <v>306</v>
      </c>
      <c r="X10" s="5" t="s">
        <v>307</v>
      </c>
      <c r="Y10" s="2"/>
    </row>
    <row r="11" spans="1:25" s="7" customFormat="1" ht="69" hidden="1" x14ac:dyDescent="0.3">
      <c r="A11" s="12" t="s">
        <v>390</v>
      </c>
      <c r="B11" s="18" t="s">
        <v>1328</v>
      </c>
      <c r="C11" s="19" t="s">
        <v>1329</v>
      </c>
      <c r="D11" s="19" t="s">
        <v>1330</v>
      </c>
      <c r="E11" s="5"/>
      <c r="F11" s="5"/>
      <c r="G11" s="5" t="s">
        <v>10</v>
      </c>
      <c r="H11" s="5"/>
      <c r="I11" s="5"/>
      <c r="J11" s="16" t="s">
        <v>1345</v>
      </c>
      <c r="K11" s="6">
        <v>151000000</v>
      </c>
      <c r="L11" s="29">
        <v>151000000</v>
      </c>
      <c r="M11" s="6"/>
      <c r="N11" s="26" t="s">
        <v>1340</v>
      </c>
      <c r="O11" s="25"/>
      <c r="P11" s="5" t="s">
        <v>67</v>
      </c>
      <c r="Q11" s="5" t="s">
        <v>19</v>
      </c>
      <c r="R11" s="5" t="s">
        <v>19</v>
      </c>
      <c r="S11" s="5" t="s">
        <v>185</v>
      </c>
      <c r="T11" s="5" t="s">
        <v>123</v>
      </c>
      <c r="U11" s="5" t="s">
        <v>134</v>
      </c>
      <c r="V11" s="5" t="s">
        <v>103</v>
      </c>
      <c r="W11" s="5" t="s">
        <v>306</v>
      </c>
      <c r="X11" s="5" t="s">
        <v>307</v>
      </c>
      <c r="Y11" s="2"/>
    </row>
    <row r="12" spans="1:25" s="7" customFormat="1" ht="69" hidden="1" x14ac:dyDescent="0.3">
      <c r="A12" s="12" t="s">
        <v>416</v>
      </c>
      <c r="B12" s="18" t="s">
        <v>1328</v>
      </c>
      <c r="C12" s="19" t="s">
        <v>1329</v>
      </c>
      <c r="D12" s="19" t="s">
        <v>1330</v>
      </c>
      <c r="E12" s="5"/>
      <c r="F12" s="5"/>
      <c r="G12" s="5" t="s">
        <v>10</v>
      </c>
      <c r="H12" s="5"/>
      <c r="I12" s="5"/>
      <c r="J12" s="15" t="s">
        <v>1338</v>
      </c>
      <c r="K12" s="6">
        <v>2327945693</v>
      </c>
      <c r="L12" s="29">
        <v>2327945693</v>
      </c>
      <c r="M12" s="6"/>
      <c r="N12" s="24" t="s">
        <v>1339</v>
      </c>
      <c r="O12" s="25"/>
      <c r="P12" s="5" t="s">
        <v>9</v>
      </c>
      <c r="Q12" s="5" t="s">
        <v>25</v>
      </c>
      <c r="R12" s="5" t="s">
        <v>25</v>
      </c>
      <c r="S12" s="5" t="s">
        <v>141</v>
      </c>
      <c r="T12" s="5" t="s">
        <v>123</v>
      </c>
      <c r="U12" s="5" t="s">
        <v>125</v>
      </c>
      <c r="V12" s="5" t="s">
        <v>103</v>
      </c>
      <c r="W12" s="5" t="s">
        <v>414</v>
      </c>
      <c r="X12" s="5" t="s">
        <v>418</v>
      </c>
      <c r="Y12" s="2"/>
    </row>
    <row r="13" spans="1:25" s="7" customFormat="1" ht="69" hidden="1" x14ac:dyDescent="0.3">
      <c r="A13" s="12" t="s">
        <v>419</v>
      </c>
      <c r="B13" s="18" t="s">
        <v>1328</v>
      </c>
      <c r="C13" s="19" t="s">
        <v>1329</v>
      </c>
      <c r="D13" s="19" t="s">
        <v>1330</v>
      </c>
      <c r="E13" s="5"/>
      <c r="F13" s="5"/>
      <c r="G13" s="5" t="s">
        <v>10</v>
      </c>
      <c r="H13" s="5"/>
      <c r="I13" s="5"/>
      <c r="J13" s="15" t="s">
        <v>1353</v>
      </c>
      <c r="K13" s="6">
        <v>247520000</v>
      </c>
      <c r="L13" s="29">
        <v>247520000</v>
      </c>
      <c r="M13" s="6"/>
      <c r="N13" s="26" t="s">
        <v>1354</v>
      </c>
      <c r="O13" s="25"/>
      <c r="P13" s="5" t="s">
        <v>45</v>
      </c>
      <c r="Q13" s="5" t="s">
        <v>25</v>
      </c>
      <c r="R13" s="5" t="s">
        <v>25</v>
      </c>
      <c r="S13" s="5" t="s">
        <v>141</v>
      </c>
      <c r="T13" s="5" t="s">
        <v>123</v>
      </c>
      <c r="U13" s="5" t="s">
        <v>134</v>
      </c>
      <c r="V13" s="5" t="s">
        <v>103</v>
      </c>
      <c r="W13" s="5" t="s">
        <v>414</v>
      </c>
      <c r="X13" s="5" t="s">
        <v>418</v>
      </c>
      <c r="Y13" s="2"/>
    </row>
    <row r="14" spans="1:25" s="7" customFormat="1" ht="69" hidden="1" x14ac:dyDescent="0.3">
      <c r="A14" s="12" t="s">
        <v>308</v>
      </c>
      <c r="B14" s="18" t="s">
        <v>1328</v>
      </c>
      <c r="C14" s="19" t="s">
        <v>1329</v>
      </c>
      <c r="D14" s="19" t="s">
        <v>1330</v>
      </c>
      <c r="E14" s="5"/>
      <c r="F14" s="5"/>
      <c r="G14" s="5" t="s">
        <v>10</v>
      </c>
      <c r="H14" s="5"/>
      <c r="I14" s="5"/>
      <c r="J14" s="15" t="s">
        <v>1370</v>
      </c>
      <c r="K14" s="6">
        <v>34650000</v>
      </c>
      <c r="L14" s="6">
        <v>34650000</v>
      </c>
      <c r="M14" s="6"/>
      <c r="N14" s="26" t="s">
        <v>6</v>
      </c>
      <c r="O14" s="23" t="s">
        <v>7</v>
      </c>
      <c r="P14" s="5" t="s">
        <v>9</v>
      </c>
      <c r="Q14" s="5" t="s">
        <v>23</v>
      </c>
      <c r="R14" s="5" t="s">
        <v>23</v>
      </c>
      <c r="S14" s="5" t="s">
        <v>252</v>
      </c>
      <c r="T14" s="5" t="s">
        <v>123</v>
      </c>
      <c r="U14" s="5" t="s">
        <v>134</v>
      </c>
      <c r="V14" s="5" t="s">
        <v>103</v>
      </c>
      <c r="W14" s="5" t="s">
        <v>306</v>
      </c>
      <c r="X14" s="5" t="s">
        <v>307</v>
      </c>
      <c r="Y14" s="2"/>
    </row>
    <row r="15" spans="1:25" s="7" customFormat="1" ht="69" x14ac:dyDescent="0.3">
      <c r="A15" s="12" t="s">
        <v>139</v>
      </c>
      <c r="B15" s="18" t="s">
        <v>1328</v>
      </c>
      <c r="C15" s="19" t="s">
        <v>1329</v>
      </c>
      <c r="D15" s="19" t="s">
        <v>1330</v>
      </c>
      <c r="E15" s="5"/>
      <c r="F15" s="5"/>
      <c r="G15" s="5" t="s">
        <v>10</v>
      </c>
      <c r="H15" s="5"/>
      <c r="I15" s="5"/>
      <c r="J15" s="15" t="s">
        <v>1398</v>
      </c>
      <c r="K15" s="6">
        <v>30600000</v>
      </c>
      <c r="L15" s="6">
        <v>30600000</v>
      </c>
      <c r="M15" s="6"/>
      <c r="N15" s="22" t="s">
        <v>1336</v>
      </c>
      <c r="O15" s="23" t="s">
        <v>1337</v>
      </c>
      <c r="P15" s="5" t="s">
        <v>9</v>
      </c>
      <c r="Q15" s="5" t="s">
        <v>23</v>
      </c>
      <c r="R15" s="5" t="s">
        <v>23</v>
      </c>
      <c r="S15" s="5" t="s">
        <v>252</v>
      </c>
      <c r="T15" s="5" t="s">
        <v>123</v>
      </c>
      <c r="U15" s="5" t="s">
        <v>134</v>
      </c>
      <c r="V15" s="5" t="s">
        <v>103</v>
      </c>
      <c r="W15" s="5" t="s">
        <v>306</v>
      </c>
      <c r="X15" s="5" t="s">
        <v>307</v>
      </c>
      <c r="Y15" s="2"/>
    </row>
    <row r="16" spans="1:25" s="7" customFormat="1" ht="69" hidden="1" x14ac:dyDescent="0.3">
      <c r="A16" s="12" t="s">
        <v>467</v>
      </c>
      <c r="B16" s="18" t="s">
        <v>1328</v>
      </c>
      <c r="C16" s="19" t="s">
        <v>1329</v>
      </c>
      <c r="D16" s="19" t="s">
        <v>1330</v>
      </c>
      <c r="E16" s="5"/>
      <c r="F16" s="5"/>
      <c r="G16" s="5" t="s">
        <v>10</v>
      </c>
      <c r="H16" s="5"/>
      <c r="I16" s="5"/>
      <c r="J16" s="15" t="s">
        <v>1379</v>
      </c>
      <c r="K16" s="6">
        <v>98183200</v>
      </c>
      <c r="L16" s="6">
        <v>98183200</v>
      </c>
      <c r="M16" s="6"/>
      <c r="N16" s="26" t="s">
        <v>6</v>
      </c>
      <c r="O16" s="23" t="s">
        <v>1403</v>
      </c>
      <c r="P16" s="5" t="s">
        <v>9</v>
      </c>
      <c r="Q16" s="5" t="s">
        <v>11</v>
      </c>
      <c r="R16" s="5" t="s">
        <v>11</v>
      </c>
      <c r="S16" s="5" t="s">
        <v>185</v>
      </c>
      <c r="T16" s="5" t="s">
        <v>123</v>
      </c>
      <c r="U16" s="5" t="s">
        <v>134</v>
      </c>
      <c r="V16" s="5" t="s">
        <v>103</v>
      </c>
      <c r="W16" s="5" t="s">
        <v>306</v>
      </c>
      <c r="X16" s="5" t="s">
        <v>307</v>
      </c>
      <c r="Y16" s="2"/>
    </row>
    <row r="17" spans="1:25" s="7" customFormat="1" ht="69" hidden="1" x14ac:dyDescent="0.3">
      <c r="A17" s="12" t="s">
        <v>469</v>
      </c>
      <c r="B17" s="18" t="s">
        <v>1328</v>
      </c>
      <c r="C17" s="19" t="s">
        <v>1329</v>
      </c>
      <c r="D17" s="19" t="s">
        <v>1330</v>
      </c>
      <c r="E17" s="5"/>
      <c r="F17" s="5"/>
      <c r="G17" s="5" t="s">
        <v>10</v>
      </c>
      <c r="H17" s="5"/>
      <c r="I17" s="5"/>
      <c r="J17" s="16" t="s">
        <v>470</v>
      </c>
      <c r="K17" s="6">
        <v>548616120</v>
      </c>
      <c r="L17" s="29">
        <v>548616120</v>
      </c>
      <c r="M17" s="6"/>
      <c r="N17" s="26" t="s">
        <v>1340</v>
      </c>
      <c r="O17" s="25"/>
      <c r="P17" s="5" t="s">
        <v>67</v>
      </c>
      <c r="Q17" s="5" t="s">
        <v>40</v>
      </c>
      <c r="R17" s="5" t="s">
        <v>40</v>
      </c>
      <c r="S17" s="5" t="s">
        <v>471</v>
      </c>
      <c r="T17" s="5" t="s">
        <v>123</v>
      </c>
      <c r="U17" s="5" t="s">
        <v>134</v>
      </c>
      <c r="V17" s="5" t="s">
        <v>103</v>
      </c>
      <c r="W17" s="5" t="s">
        <v>306</v>
      </c>
      <c r="X17" s="5" t="s">
        <v>307</v>
      </c>
      <c r="Y17" s="2"/>
    </row>
    <row r="18" spans="1:25" s="7" customFormat="1" ht="69" hidden="1" x14ac:dyDescent="0.3">
      <c r="A18" s="12" t="s">
        <v>139</v>
      </c>
      <c r="B18" s="18" t="s">
        <v>1328</v>
      </c>
      <c r="C18" s="19" t="s">
        <v>1329</v>
      </c>
      <c r="D18" s="19" t="s">
        <v>1330</v>
      </c>
      <c r="E18" s="5"/>
      <c r="F18" s="5"/>
      <c r="G18" s="5" t="s">
        <v>10</v>
      </c>
      <c r="H18" s="5"/>
      <c r="I18" s="5"/>
      <c r="J18" s="15" t="s">
        <v>1397</v>
      </c>
      <c r="K18" s="6">
        <v>96000000</v>
      </c>
      <c r="L18" s="6">
        <v>96000000</v>
      </c>
      <c r="M18" s="6"/>
      <c r="N18" s="26" t="s">
        <v>6</v>
      </c>
      <c r="O18" s="23" t="s">
        <v>1400</v>
      </c>
      <c r="P18" s="5" t="s">
        <v>45</v>
      </c>
      <c r="Q18" s="5" t="s">
        <v>13</v>
      </c>
      <c r="R18" s="5" t="s">
        <v>13</v>
      </c>
      <c r="S18" s="5" t="s">
        <v>133</v>
      </c>
      <c r="T18" s="5" t="s">
        <v>123</v>
      </c>
      <c r="U18" s="5" t="s">
        <v>134</v>
      </c>
      <c r="V18" s="5" t="s">
        <v>103</v>
      </c>
      <c r="W18" s="5" t="s">
        <v>342</v>
      </c>
      <c r="X18" s="5" t="s">
        <v>343</v>
      </c>
      <c r="Y18" s="2"/>
    </row>
    <row r="19" spans="1:25" s="7" customFormat="1" ht="69" x14ac:dyDescent="0.3">
      <c r="A19" s="12" t="s">
        <v>139</v>
      </c>
      <c r="B19" s="18" t="s">
        <v>1328</v>
      </c>
      <c r="C19" s="19" t="s">
        <v>1329</v>
      </c>
      <c r="D19" s="19" t="s">
        <v>1330</v>
      </c>
      <c r="E19" s="5"/>
      <c r="F19" s="5"/>
      <c r="G19" s="5" t="s">
        <v>10</v>
      </c>
      <c r="H19" s="5"/>
      <c r="I19" s="5"/>
      <c r="J19" s="15" t="s">
        <v>1396</v>
      </c>
      <c r="K19" s="6">
        <v>138000000</v>
      </c>
      <c r="L19" s="6">
        <v>138000000</v>
      </c>
      <c r="M19" s="6"/>
      <c r="N19" s="22" t="s">
        <v>1336</v>
      </c>
      <c r="O19" s="23" t="s">
        <v>1337</v>
      </c>
      <c r="P19" s="5" t="s">
        <v>9</v>
      </c>
      <c r="Q19" s="5" t="s">
        <v>25</v>
      </c>
      <c r="R19" s="5" t="s">
        <v>25</v>
      </c>
      <c r="S19" s="5" t="s">
        <v>141</v>
      </c>
      <c r="T19" s="5" t="s">
        <v>123</v>
      </c>
      <c r="U19" s="5" t="s">
        <v>134</v>
      </c>
      <c r="V19" s="5" t="s">
        <v>103</v>
      </c>
      <c r="W19" s="5" t="s">
        <v>414</v>
      </c>
      <c r="X19" s="9" t="s">
        <v>418</v>
      </c>
      <c r="Y19" s="2"/>
    </row>
    <row r="20" spans="1:25" s="7" customFormat="1" ht="69" hidden="1" x14ac:dyDescent="0.3">
      <c r="A20" s="12" t="s">
        <v>139</v>
      </c>
      <c r="B20" s="18" t="s">
        <v>1328</v>
      </c>
      <c r="C20" s="19" t="s">
        <v>1329</v>
      </c>
      <c r="D20" s="19" t="s">
        <v>1330</v>
      </c>
      <c r="E20" s="5"/>
      <c r="F20" s="5"/>
      <c r="G20" s="5" t="s">
        <v>10</v>
      </c>
      <c r="H20" s="5"/>
      <c r="I20" s="5"/>
      <c r="J20" s="15" t="s">
        <v>1395</v>
      </c>
      <c r="K20" s="6">
        <v>138000000</v>
      </c>
      <c r="L20" s="6">
        <v>138000000</v>
      </c>
      <c r="M20" s="6"/>
      <c r="N20" s="22" t="s">
        <v>1434</v>
      </c>
      <c r="O20" s="23" t="s">
        <v>1337</v>
      </c>
      <c r="P20" s="5" t="s">
        <v>9</v>
      </c>
      <c r="Q20" s="5" t="s">
        <v>25</v>
      </c>
      <c r="R20" s="5" t="s">
        <v>25</v>
      </c>
      <c r="S20" s="5" t="s">
        <v>141</v>
      </c>
      <c r="T20" s="5" t="s">
        <v>123</v>
      </c>
      <c r="U20" s="5" t="s">
        <v>134</v>
      </c>
      <c r="V20" s="5" t="s">
        <v>103</v>
      </c>
      <c r="W20" s="5" t="s">
        <v>414</v>
      </c>
      <c r="X20" s="5" t="s">
        <v>418</v>
      </c>
      <c r="Y20" s="2"/>
    </row>
    <row r="21" spans="1:25" s="7" customFormat="1" ht="69" hidden="1" x14ac:dyDescent="0.3">
      <c r="A21" s="12" t="s">
        <v>308</v>
      </c>
      <c r="B21" s="18" t="s">
        <v>1328</v>
      </c>
      <c r="C21" s="19" t="s">
        <v>1329</v>
      </c>
      <c r="D21" s="19" t="s">
        <v>1330</v>
      </c>
      <c r="E21" s="5"/>
      <c r="F21" s="5"/>
      <c r="G21" s="5" t="s">
        <v>10</v>
      </c>
      <c r="H21" s="5"/>
      <c r="I21" s="5"/>
      <c r="J21" s="15" t="s">
        <v>1394</v>
      </c>
      <c r="K21" s="6">
        <v>90850000</v>
      </c>
      <c r="L21" s="6">
        <v>90850000</v>
      </c>
      <c r="M21" s="6"/>
      <c r="N21" s="26" t="s">
        <v>6</v>
      </c>
      <c r="O21" s="23" t="s">
        <v>7</v>
      </c>
      <c r="P21" s="5" t="s">
        <v>9</v>
      </c>
      <c r="Q21" s="5" t="s">
        <v>13</v>
      </c>
      <c r="R21" s="5" t="s">
        <v>13</v>
      </c>
      <c r="S21" s="5" t="s">
        <v>133</v>
      </c>
      <c r="T21" s="5" t="s">
        <v>123</v>
      </c>
      <c r="U21" s="5" t="s">
        <v>134</v>
      </c>
      <c r="V21" s="5" t="s">
        <v>103</v>
      </c>
      <c r="W21" s="5" t="s">
        <v>342</v>
      </c>
      <c r="X21" s="5" t="s">
        <v>343</v>
      </c>
      <c r="Y21" s="2"/>
    </row>
    <row r="22" spans="1:25" s="7" customFormat="1" ht="69" x14ac:dyDescent="0.3">
      <c r="A22" s="12" t="s">
        <v>139</v>
      </c>
      <c r="B22" s="18" t="s">
        <v>1328</v>
      </c>
      <c r="C22" s="19" t="s">
        <v>1329</v>
      </c>
      <c r="D22" s="19" t="s">
        <v>1330</v>
      </c>
      <c r="E22" s="5"/>
      <c r="F22" s="5"/>
      <c r="G22" s="5" t="s">
        <v>10</v>
      </c>
      <c r="H22" s="5"/>
      <c r="I22" s="5"/>
      <c r="J22" s="15" t="s">
        <v>1375</v>
      </c>
      <c r="K22" s="6">
        <v>90850000</v>
      </c>
      <c r="L22" s="6">
        <v>90850000</v>
      </c>
      <c r="M22" s="6"/>
      <c r="N22" s="22" t="s">
        <v>1336</v>
      </c>
      <c r="O22" s="23" t="s">
        <v>1337</v>
      </c>
      <c r="P22" s="5" t="s">
        <v>9</v>
      </c>
      <c r="Q22" s="5" t="s">
        <v>16</v>
      </c>
      <c r="R22" s="5" t="s">
        <v>16</v>
      </c>
      <c r="S22" s="5" t="s">
        <v>171</v>
      </c>
      <c r="T22" s="5" t="s">
        <v>123</v>
      </c>
      <c r="U22" s="5" t="s">
        <v>134</v>
      </c>
      <c r="V22" s="5" t="s">
        <v>103</v>
      </c>
      <c r="W22" s="5" t="s">
        <v>414</v>
      </c>
      <c r="X22" s="5" t="s">
        <v>418</v>
      </c>
      <c r="Y22" s="2"/>
    </row>
    <row r="23" spans="1:25" s="7" customFormat="1" ht="69" hidden="1" x14ac:dyDescent="0.3">
      <c r="A23" s="12" t="s">
        <v>139</v>
      </c>
      <c r="B23" s="18" t="s">
        <v>1328</v>
      </c>
      <c r="C23" s="19" t="s">
        <v>1329</v>
      </c>
      <c r="D23" s="19" t="s">
        <v>1330</v>
      </c>
      <c r="E23" s="5"/>
      <c r="F23" s="5"/>
      <c r="G23" s="5" t="s">
        <v>10</v>
      </c>
      <c r="H23" s="5"/>
      <c r="I23" s="5"/>
      <c r="J23" s="15" t="s">
        <v>1393</v>
      </c>
      <c r="K23" s="6">
        <v>94800000</v>
      </c>
      <c r="L23" s="6">
        <v>94800000</v>
      </c>
      <c r="M23" s="6"/>
      <c r="N23" s="26" t="s">
        <v>6</v>
      </c>
      <c r="O23" s="23" t="s">
        <v>1403</v>
      </c>
      <c r="P23" s="5" t="s">
        <v>9</v>
      </c>
      <c r="Q23" s="5" t="s">
        <v>25</v>
      </c>
      <c r="R23" s="5" t="s">
        <v>25</v>
      </c>
      <c r="S23" s="5" t="s">
        <v>141</v>
      </c>
      <c r="T23" s="5" t="s">
        <v>123</v>
      </c>
      <c r="U23" s="5" t="s">
        <v>125</v>
      </c>
      <c r="V23" s="5" t="s">
        <v>103</v>
      </c>
      <c r="W23" s="5" t="s">
        <v>414</v>
      </c>
      <c r="X23" s="5" t="s">
        <v>418</v>
      </c>
      <c r="Y23" s="2"/>
    </row>
    <row r="24" spans="1:25" s="7" customFormat="1" ht="69" hidden="1" x14ac:dyDescent="0.3">
      <c r="A24" s="12" t="s">
        <v>567</v>
      </c>
      <c r="B24" s="18" t="s">
        <v>1328</v>
      </c>
      <c r="C24" s="19" t="s">
        <v>1329</v>
      </c>
      <c r="D24" s="19" t="s">
        <v>1330</v>
      </c>
      <c r="E24" s="5"/>
      <c r="F24" s="5"/>
      <c r="G24" s="5" t="s">
        <v>10</v>
      </c>
      <c r="H24" s="5"/>
      <c r="I24" s="5"/>
      <c r="J24" s="15" t="s">
        <v>1392</v>
      </c>
      <c r="K24" s="6">
        <v>60320000</v>
      </c>
      <c r="L24" s="6">
        <v>60320000</v>
      </c>
      <c r="M24" s="6"/>
      <c r="N24" s="26" t="s">
        <v>71</v>
      </c>
      <c r="O24" s="23" t="s">
        <v>1404</v>
      </c>
      <c r="P24" s="5" t="s">
        <v>9</v>
      </c>
      <c r="Q24" s="5" t="s">
        <v>13</v>
      </c>
      <c r="R24" s="5" t="s">
        <v>13</v>
      </c>
      <c r="S24" s="5" t="s">
        <v>133</v>
      </c>
      <c r="T24" s="5" t="s">
        <v>123</v>
      </c>
      <c r="U24" s="5" t="s">
        <v>134</v>
      </c>
      <c r="V24" s="5" t="s">
        <v>103</v>
      </c>
      <c r="W24" s="5" t="s">
        <v>342</v>
      </c>
      <c r="X24" s="5" t="s">
        <v>343</v>
      </c>
      <c r="Y24" s="2"/>
    </row>
    <row r="25" spans="1:25" s="7" customFormat="1" ht="69" x14ac:dyDescent="0.3">
      <c r="A25" s="12" t="s">
        <v>139</v>
      </c>
      <c r="B25" s="18" t="s">
        <v>1328</v>
      </c>
      <c r="C25" s="19" t="s">
        <v>1329</v>
      </c>
      <c r="D25" s="19" t="s">
        <v>1330</v>
      </c>
      <c r="E25" s="5"/>
      <c r="F25" s="5"/>
      <c r="G25" s="5" t="s">
        <v>10</v>
      </c>
      <c r="H25" s="5"/>
      <c r="I25" s="5"/>
      <c r="J25" s="15" t="s">
        <v>1391</v>
      </c>
      <c r="K25" s="6">
        <v>90850000</v>
      </c>
      <c r="L25" s="6">
        <v>90850000</v>
      </c>
      <c r="M25" s="6"/>
      <c r="N25" s="22" t="s">
        <v>1336</v>
      </c>
      <c r="O25" s="23" t="s">
        <v>1337</v>
      </c>
      <c r="P25" s="5" t="s">
        <v>9</v>
      </c>
      <c r="Q25" s="5" t="s">
        <v>16</v>
      </c>
      <c r="R25" s="5" t="s">
        <v>16</v>
      </c>
      <c r="S25" s="5" t="s">
        <v>171</v>
      </c>
      <c r="T25" s="5" t="s">
        <v>123</v>
      </c>
      <c r="U25" s="5" t="s">
        <v>134</v>
      </c>
      <c r="V25" s="5" t="s">
        <v>103</v>
      </c>
      <c r="W25" s="5" t="s">
        <v>414</v>
      </c>
      <c r="X25" s="5" t="s">
        <v>418</v>
      </c>
      <c r="Y25" s="2"/>
    </row>
    <row r="26" spans="1:25" s="7" customFormat="1" ht="69" hidden="1" x14ac:dyDescent="0.3">
      <c r="A26" s="12" t="s">
        <v>139</v>
      </c>
      <c r="B26" s="18" t="s">
        <v>1328</v>
      </c>
      <c r="C26" s="19" t="s">
        <v>1329</v>
      </c>
      <c r="D26" s="19" t="s">
        <v>1330</v>
      </c>
      <c r="E26" s="5"/>
      <c r="F26" s="5"/>
      <c r="G26" s="5" t="s">
        <v>10</v>
      </c>
      <c r="H26" s="5"/>
      <c r="I26" s="5"/>
      <c r="J26" s="15" t="s">
        <v>1390</v>
      </c>
      <c r="K26" s="6">
        <v>72000000</v>
      </c>
      <c r="L26" s="6">
        <v>72000000</v>
      </c>
      <c r="M26" s="6"/>
      <c r="N26" s="26" t="s">
        <v>6</v>
      </c>
      <c r="O26" s="23" t="s">
        <v>1400</v>
      </c>
      <c r="P26" s="5" t="s">
        <v>9</v>
      </c>
      <c r="Q26" s="5" t="s">
        <v>13</v>
      </c>
      <c r="R26" s="5" t="s">
        <v>13</v>
      </c>
      <c r="S26" s="5" t="s">
        <v>133</v>
      </c>
      <c r="T26" s="5" t="s">
        <v>123</v>
      </c>
      <c r="U26" s="5" t="s">
        <v>134</v>
      </c>
      <c r="V26" s="5" t="s">
        <v>103</v>
      </c>
      <c r="W26" s="5" t="s">
        <v>342</v>
      </c>
      <c r="X26" s="5" t="s">
        <v>343</v>
      </c>
      <c r="Y26" s="2"/>
    </row>
    <row r="27" spans="1:25" s="7" customFormat="1" ht="69" x14ac:dyDescent="0.3">
      <c r="A27" s="12" t="s">
        <v>139</v>
      </c>
      <c r="B27" s="18" t="s">
        <v>1328</v>
      </c>
      <c r="C27" s="19" t="s">
        <v>1329</v>
      </c>
      <c r="D27" s="19" t="s">
        <v>1330</v>
      </c>
      <c r="E27" s="5"/>
      <c r="F27" s="5"/>
      <c r="G27" s="5" t="s">
        <v>10</v>
      </c>
      <c r="H27" s="5"/>
      <c r="I27" s="5"/>
      <c r="J27" s="15" t="s">
        <v>1377</v>
      </c>
      <c r="K27" s="6">
        <v>64000000</v>
      </c>
      <c r="L27" s="6">
        <v>64000000</v>
      </c>
      <c r="M27" s="6"/>
      <c r="N27" s="22" t="s">
        <v>1336</v>
      </c>
      <c r="O27" s="23" t="s">
        <v>1337</v>
      </c>
      <c r="P27" s="5" t="s">
        <v>9</v>
      </c>
      <c r="Q27" s="5" t="s">
        <v>13</v>
      </c>
      <c r="R27" s="5" t="s">
        <v>13</v>
      </c>
      <c r="S27" s="5" t="s">
        <v>133</v>
      </c>
      <c r="T27" s="5" t="s">
        <v>123</v>
      </c>
      <c r="U27" s="5" t="s">
        <v>134</v>
      </c>
      <c r="V27" s="5" t="s">
        <v>103</v>
      </c>
      <c r="W27" s="5" t="s">
        <v>342</v>
      </c>
      <c r="X27" s="5" t="s">
        <v>343</v>
      </c>
      <c r="Y27" s="2"/>
    </row>
    <row r="28" spans="1:25" s="7" customFormat="1" ht="69" x14ac:dyDescent="0.3">
      <c r="A28" s="12" t="s">
        <v>467</v>
      </c>
      <c r="B28" s="18" t="s">
        <v>1328</v>
      </c>
      <c r="C28" s="19" t="s">
        <v>1329</v>
      </c>
      <c r="D28" s="19" t="s">
        <v>1330</v>
      </c>
      <c r="E28" s="5"/>
      <c r="F28" s="5"/>
      <c r="G28" s="5" t="s">
        <v>10</v>
      </c>
      <c r="H28" s="5"/>
      <c r="I28" s="5"/>
      <c r="J28" s="15" t="s">
        <v>1389</v>
      </c>
      <c r="K28" s="6">
        <v>51246000</v>
      </c>
      <c r="L28" s="6">
        <v>51246000</v>
      </c>
      <c r="M28" s="6"/>
      <c r="N28" s="22" t="s">
        <v>1336</v>
      </c>
      <c r="O28" s="23" t="s">
        <v>1337</v>
      </c>
      <c r="P28" s="5" t="s">
        <v>9</v>
      </c>
      <c r="Q28" s="5" t="s">
        <v>13</v>
      </c>
      <c r="R28" s="5" t="s">
        <v>13</v>
      </c>
      <c r="S28" s="5" t="s">
        <v>133</v>
      </c>
      <c r="T28" s="5" t="s">
        <v>123</v>
      </c>
      <c r="U28" s="5" t="s">
        <v>134</v>
      </c>
      <c r="V28" s="5" t="s">
        <v>103</v>
      </c>
      <c r="W28" s="5" t="s">
        <v>342</v>
      </c>
      <c r="X28" s="5" t="s">
        <v>343</v>
      </c>
      <c r="Y28" s="2"/>
    </row>
    <row r="29" spans="1:25" s="7" customFormat="1" ht="69" hidden="1" x14ac:dyDescent="0.3">
      <c r="A29" s="12" t="s">
        <v>139</v>
      </c>
      <c r="B29" s="18" t="s">
        <v>1328</v>
      </c>
      <c r="C29" s="19" t="s">
        <v>1329</v>
      </c>
      <c r="D29" s="19" t="s">
        <v>1330</v>
      </c>
      <c r="E29" s="5"/>
      <c r="F29" s="5"/>
      <c r="G29" s="5" t="s">
        <v>10</v>
      </c>
      <c r="H29" s="5"/>
      <c r="I29" s="5"/>
      <c r="J29" s="15" t="s">
        <v>1374</v>
      </c>
      <c r="K29" s="6">
        <v>100050000</v>
      </c>
      <c r="L29" s="6">
        <v>100050000</v>
      </c>
      <c r="M29" s="6"/>
      <c r="N29" s="26" t="s">
        <v>6</v>
      </c>
      <c r="O29" s="23" t="s">
        <v>1400</v>
      </c>
      <c r="P29" s="5" t="s">
        <v>9</v>
      </c>
      <c r="Q29" s="5" t="s">
        <v>25</v>
      </c>
      <c r="R29" s="5" t="s">
        <v>25</v>
      </c>
      <c r="S29" s="5" t="s">
        <v>103</v>
      </c>
      <c r="T29" s="5" t="s">
        <v>123</v>
      </c>
      <c r="U29" s="5" t="s">
        <v>125</v>
      </c>
      <c r="V29" s="5" t="s">
        <v>103</v>
      </c>
      <c r="W29" s="5" t="s">
        <v>414</v>
      </c>
      <c r="X29" s="5" t="s">
        <v>418</v>
      </c>
      <c r="Y29" s="2"/>
    </row>
    <row r="30" spans="1:25" s="7" customFormat="1" ht="69" hidden="1" x14ac:dyDescent="0.3">
      <c r="A30" s="12" t="s">
        <v>139</v>
      </c>
      <c r="B30" s="18" t="s">
        <v>1328</v>
      </c>
      <c r="C30" s="19" t="s">
        <v>1329</v>
      </c>
      <c r="D30" s="19" t="s">
        <v>1330</v>
      </c>
      <c r="E30" s="5"/>
      <c r="F30" s="5"/>
      <c r="G30" s="5" t="s">
        <v>10</v>
      </c>
      <c r="H30" s="5"/>
      <c r="I30" s="5"/>
      <c r="J30" s="15" t="s">
        <v>1388</v>
      </c>
      <c r="K30" s="6">
        <v>100050000</v>
      </c>
      <c r="L30" s="6">
        <v>100050000</v>
      </c>
      <c r="M30" s="6"/>
      <c r="N30" s="26" t="s">
        <v>6</v>
      </c>
      <c r="O30" s="23" t="s">
        <v>1401</v>
      </c>
      <c r="P30" s="5" t="s">
        <v>9</v>
      </c>
      <c r="Q30" s="5" t="s">
        <v>25</v>
      </c>
      <c r="R30" s="5" t="s">
        <v>25</v>
      </c>
      <c r="S30" s="5" t="s">
        <v>103</v>
      </c>
      <c r="T30" s="5" t="s">
        <v>123</v>
      </c>
      <c r="U30" s="5" t="s">
        <v>125</v>
      </c>
      <c r="V30" s="5" t="s">
        <v>103</v>
      </c>
      <c r="W30" s="5" t="s">
        <v>414</v>
      </c>
      <c r="X30" s="5" t="s">
        <v>418</v>
      </c>
      <c r="Y30" s="2"/>
    </row>
    <row r="31" spans="1:25" s="7" customFormat="1" ht="69" hidden="1" x14ac:dyDescent="0.3">
      <c r="A31" s="12" t="s">
        <v>139</v>
      </c>
      <c r="B31" s="18" t="s">
        <v>1328</v>
      </c>
      <c r="C31" s="19" t="s">
        <v>1329</v>
      </c>
      <c r="D31" s="19" t="s">
        <v>1330</v>
      </c>
      <c r="E31" s="5"/>
      <c r="F31" s="5"/>
      <c r="G31" s="5" t="s">
        <v>10</v>
      </c>
      <c r="H31" s="5"/>
      <c r="I31" s="5"/>
      <c r="J31" s="16" t="s">
        <v>1387</v>
      </c>
      <c r="K31" s="6">
        <v>95700000</v>
      </c>
      <c r="L31" s="6">
        <v>95700000</v>
      </c>
      <c r="M31" s="6"/>
      <c r="N31" s="26" t="s">
        <v>71</v>
      </c>
      <c r="O31" s="23" t="s">
        <v>1404</v>
      </c>
      <c r="P31" s="5" t="s">
        <v>9</v>
      </c>
      <c r="Q31" s="5" t="s">
        <v>16</v>
      </c>
      <c r="R31" s="5" t="s">
        <v>16</v>
      </c>
      <c r="S31" s="5" t="s">
        <v>171</v>
      </c>
      <c r="T31" s="5" t="s">
        <v>123</v>
      </c>
      <c r="U31" s="5" t="s">
        <v>125</v>
      </c>
      <c r="V31" s="5" t="s">
        <v>103</v>
      </c>
      <c r="W31" s="5" t="s">
        <v>414</v>
      </c>
      <c r="X31" s="5" t="s">
        <v>418</v>
      </c>
      <c r="Y31" s="2"/>
    </row>
    <row r="32" spans="1:25" s="7" customFormat="1" ht="69" hidden="1" x14ac:dyDescent="0.3">
      <c r="A32" s="12" t="s">
        <v>308</v>
      </c>
      <c r="B32" s="18" t="s">
        <v>1328</v>
      </c>
      <c r="C32" s="19" t="s">
        <v>1329</v>
      </c>
      <c r="D32" s="19" t="s">
        <v>1330</v>
      </c>
      <c r="E32" s="5"/>
      <c r="F32" s="5"/>
      <c r="G32" s="5" t="s">
        <v>10</v>
      </c>
      <c r="H32" s="5"/>
      <c r="I32" s="5"/>
      <c r="J32" s="16" t="s">
        <v>1371</v>
      </c>
      <c r="K32" s="6">
        <v>51246000</v>
      </c>
      <c r="L32" s="6">
        <v>51246000</v>
      </c>
      <c r="M32" s="6"/>
      <c r="N32" s="26" t="s">
        <v>6</v>
      </c>
      <c r="O32" s="23" t="s">
        <v>14</v>
      </c>
      <c r="P32" s="5" t="s">
        <v>9</v>
      </c>
      <c r="Q32" s="5" t="s">
        <v>11</v>
      </c>
      <c r="R32" s="5" t="s">
        <v>11</v>
      </c>
      <c r="S32" s="5" t="s">
        <v>185</v>
      </c>
      <c r="T32" s="5" t="s">
        <v>123</v>
      </c>
      <c r="U32" s="5" t="s">
        <v>134</v>
      </c>
      <c r="V32" s="5" t="s">
        <v>103</v>
      </c>
      <c r="W32" s="5" t="s">
        <v>306</v>
      </c>
      <c r="X32" s="5" t="s">
        <v>307</v>
      </c>
      <c r="Y32" s="2"/>
    </row>
    <row r="33" spans="1:25" s="7" customFormat="1" ht="69" hidden="1" x14ac:dyDescent="0.3">
      <c r="A33" s="12" t="s">
        <v>139</v>
      </c>
      <c r="B33" s="18" t="s">
        <v>1328</v>
      </c>
      <c r="C33" s="19" t="s">
        <v>1329</v>
      </c>
      <c r="D33" s="19" t="s">
        <v>1330</v>
      </c>
      <c r="E33" s="5"/>
      <c r="F33" s="5"/>
      <c r="G33" s="5" t="s">
        <v>10</v>
      </c>
      <c r="H33" s="5"/>
      <c r="I33" s="5"/>
      <c r="J33" s="16" t="s">
        <v>1386</v>
      </c>
      <c r="K33" s="6">
        <v>95700000</v>
      </c>
      <c r="L33" s="6">
        <v>95700000</v>
      </c>
      <c r="M33" s="6"/>
      <c r="N33" s="26" t="s">
        <v>71</v>
      </c>
      <c r="O33" s="23" t="s">
        <v>1404</v>
      </c>
      <c r="P33" s="5" t="s">
        <v>9</v>
      </c>
      <c r="Q33" s="5" t="s">
        <v>16</v>
      </c>
      <c r="R33" s="5" t="s">
        <v>16</v>
      </c>
      <c r="S33" s="5" t="s">
        <v>171</v>
      </c>
      <c r="T33" s="5" t="s">
        <v>123</v>
      </c>
      <c r="U33" s="5" t="s">
        <v>125</v>
      </c>
      <c r="V33" s="5" t="s">
        <v>103</v>
      </c>
      <c r="W33" s="5" t="s">
        <v>414</v>
      </c>
      <c r="X33" s="5" t="s">
        <v>418</v>
      </c>
      <c r="Y33" s="2"/>
    </row>
    <row r="34" spans="1:25" s="7" customFormat="1" ht="69" hidden="1" x14ac:dyDescent="0.3">
      <c r="A34" s="12" t="s">
        <v>661</v>
      </c>
      <c r="B34" s="18" t="s">
        <v>1328</v>
      </c>
      <c r="C34" s="19" t="s">
        <v>1329</v>
      </c>
      <c r="D34" s="19" t="s">
        <v>1330</v>
      </c>
      <c r="E34" s="5"/>
      <c r="F34" s="5"/>
      <c r="G34" s="5" t="s">
        <v>10</v>
      </c>
      <c r="H34" s="5"/>
      <c r="I34" s="5"/>
      <c r="J34" s="15" t="s">
        <v>1341</v>
      </c>
      <c r="K34" s="6">
        <v>2500000000</v>
      </c>
      <c r="L34" s="29">
        <v>2500000000</v>
      </c>
      <c r="M34" s="6"/>
      <c r="N34" s="26" t="s">
        <v>1340</v>
      </c>
      <c r="O34" s="25"/>
      <c r="P34" s="5" t="s">
        <v>45</v>
      </c>
      <c r="Q34" s="5" t="s">
        <v>23</v>
      </c>
      <c r="R34" s="5" t="s">
        <v>23</v>
      </c>
      <c r="S34" s="5" t="s">
        <v>252</v>
      </c>
      <c r="T34" s="5" t="s">
        <v>123</v>
      </c>
      <c r="U34" s="5" t="s">
        <v>134</v>
      </c>
      <c r="V34" s="5" t="s">
        <v>103</v>
      </c>
      <c r="W34" s="5" t="s">
        <v>306</v>
      </c>
      <c r="X34" s="5" t="s">
        <v>307</v>
      </c>
      <c r="Y34" s="2"/>
    </row>
    <row r="35" spans="1:25" s="7" customFormat="1" ht="69" hidden="1" x14ac:dyDescent="0.3">
      <c r="A35" s="12" t="s">
        <v>308</v>
      </c>
      <c r="B35" s="18" t="s">
        <v>1328</v>
      </c>
      <c r="C35" s="19" t="s">
        <v>1329</v>
      </c>
      <c r="D35" s="19" t="s">
        <v>1330</v>
      </c>
      <c r="E35" s="5"/>
      <c r="F35" s="5"/>
      <c r="G35" s="5" t="s">
        <v>10</v>
      </c>
      <c r="H35" s="5"/>
      <c r="I35" s="5"/>
      <c r="J35" s="15" t="s">
        <v>1385</v>
      </c>
      <c r="K35" s="6">
        <v>65481000</v>
      </c>
      <c r="L35" s="6">
        <v>65481000</v>
      </c>
      <c r="M35" s="6"/>
      <c r="N35" s="26" t="s">
        <v>6</v>
      </c>
      <c r="O35" s="23" t="s">
        <v>1369</v>
      </c>
      <c r="P35" s="5" t="s">
        <v>9</v>
      </c>
      <c r="Q35" s="5" t="s">
        <v>11</v>
      </c>
      <c r="R35" s="5" t="s">
        <v>11</v>
      </c>
      <c r="S35" s="5" t="s">
        <v>185</v>
      </c>
      <c r="T35" s="5" t="s">
        <v>123</v>
      </c>
      <c r="U35" s="5" t="s">
        <v>134</v>
      </c>
      <c r="V35" s="5" t="s">
        <v>103</v>
      </c>
      <c r="W35" s="5" t="s">
        <v>306</v>
      </c>
      <c r="X35" s="5" t="s">
        <v>307</v>
      </c>
      <c r="Y35" s="2"/>
    </row>
    <row r="36" spans="1:25" s="7" customFormat="1" ht="69" hidden="1" x14ac:dyDescent="0.3">
      <c r="A36" s="12" t="s">
        <v>308</v>
      </c>
      <c r="B36" s="18" t="s">
        <v>1328</v>
      </c>
      <c r="C36" s="19" t="s">
        <v>1329</v>
      </c>
      <c r="D36" s="19" t="s">
        <v>1330</v>
      </c>
      <c r="E36" s="5"/>
      <c r="F36" s="5"/>
      <c r="G36" s="5" t="s">
        <v>10</v>
      </c>
      <c r="H36" s="5"/>
      <c r="I36" s="5"/>
      <c r="J36" s="15" t="s">
        <v>1384</v>
      </c>
      <c r="K36" s="6">
        <v>48800000</v>
      </c>
      <c r="L36" s="6">
        <v>48800000</v>
      </c>
      <c r="M36" s="6"/>
      <c r="N36" s="26" t="s">
        <v>1405</v>
      </c>
      <c r="O36" s="23" t="s">
        <v>1477</v>
      </c>
      <c r="P36" s="5" t="s">
        <v>9</v>
      </c>
      <c r="Q36" s="5" t="s">
        <v>11</v>
      </c>
      <c r="R36" s="5" t="s">
        <v>11</v>
      </c>
      <c r="S36" s="5" t="s">
        <v>185</v>
      </c>
      <c r="T36" s="5" t="s">
        <v>123</v>
      </c>
      <c r="U36" s="5" t="s">
        <v>134</v>
      </c>
      <c r="V36" s="5" t="s">
        <v>103</v>
      </c>
      <c r="W36" s="5" t="s">
        <v>306</v>
      </c>
      <c r="X36" s="5" t="s">
        <v>307</v>
      </c>
      <c r="Y36" s="2"/>
    </row>
    <row r="37" spans="1:25" s="7" customFormat="1" ht="69" x14ac:dyDescent="0.3">
      <c r="A37" s="12" t="s">
        <v>308</v>
      </c>
      <c r="B37" s="18" t="s">
        <v>1328</v>
      </c>
      <c r="C37" s="19" t="s">
        <v>1329</v>
      </c>
      <c r="D37" s="19" t="s">
        <v>1330</v>
      </c>
      <c r="E37" s="5"/>
      <c r="F37" s="5"/>
      <c r="G37" s="5" t="s">
        <v>18</v>
      </c>
      <c r="H37" s="5"/>
      <c r="I37" s="5"/>
      <c r="J37" s="15" t="s">
        <v>1383</v>
      </c>
      <c r="K37" s="6">
        <v>122000000</v>
      </c>
      <c r="L37" s="6">
        <v>122000000</v>
      </c>
      <c r="M37" s="6"/>
      <c r="N37" s="22" t="s">
        <v>1336</v>
      </c>
      <c r="O37" s="23" t="s">
        <v>1337</v>
      </c>
      <c r="P37" s="5" t="s">
        <v>9</v>
      </c>
      <c r="Q37" s="5" t="s">
        <v>23</v>
      </c>
      <c r="R37" s="5" t="s">
        <v>23</v>
      </c>
      <c r="S37" s="5" t="s">
        <v>252</v>
      </c>
      <c r="T37" s="5" t="s">
        <v>123</v>
      </c>
      <c r="U37" s="5" t="s">
        <v>134</v>
      </c>
      <c r="V37" s="5" t="s">
        <v>103</v>
      </c>
      <c r="W37" s="5" t="s">
        <v>306</v>
      </c>
      <c r="X37" s="5" t="s">
        <v>307</v>
      </c>
      <c r="Y37" s="2"/>
    </row>
    <row r="38" spans="1:25" s="7" customFormat="1" ht="69" hidden="1" x14ac:dyDescent="0.3">
      <c r="A38" s="12" t="s">
        <v>139</v>
      </c>
      <c r="B38" s="18" t="s">
        <v>1328</v>
      </c>
      <c r="C38" s="19" t="s">
        <v>1329</v>
      </c>
      <c r="D38" s="19" t="s">
        <v>1330</v>
      </c>
      <c r="E38" s="5"/>
      <c r="F38" s="5"/>
      <c r="G38" s="5" t="s">
        <v>10</v>
      </c>
      <c r="H38" s="5"/>
      <c r="I38" s="5"/>
      <c r="J38" s="15" t="s">
        <v>1382</v>
      </c>
      <c r="K38" s="6">
        <v>100000000</v>
      </c>
      <c r="L38" s="6">
        <v>100000000</v>
      </c>
      <c r="M38" s="6"/>
      <c r="N38" s="26" t="s">
        <v>71</v>
      </c>
      <c r="O38" s="23" t="s">
        <v>1404</v>
      </c>
      <c r="P38" s="5" t="s">
        <v>9</v>
      </c>
      <c r="Q38" s="5" t="s">
        <v>23</v>
      </c>
      <c r="R38" s="5" t="s">
        <v>23</v>
      </c>
      <c r="S38" s="5" t="s">
        <v>252</v>
      </c>
      <c r="T38" s="5" t="s">
        <v>123</v>
      </c>
      <c r="U38" s="5" t="s">
        <v>134</v>
      </c>
      <c r="V38" s="5" t="s">
        <v>103</v>
      </c>
      <c r="W38" s="5" t="s">
        <v>306</v>
      </c>
      <c r="X38" s="5" t="s">
        <v>307</v>
      </c>
      <c r="Y38" s="2"/>
    </row>
    <row r="39" spans="1:25" s="7" customFormat="1" ht="69" hidden="1" x14ac:dyDescent="0.3">
      <c r="A39" s="12" t="s">
        <v>710</v>
      </c>
      <c r="B39" s="18" t="s">
        <v>1328</v>
      </c>
      <c r="C39" s="19" t="s">
        <v>1329</v>
      </c>
      <c r="D39" s="19" t="s">
        <v>1330</v>
      </c>
      <c r="E39" s="5"/>
      <c r="F39" s="5"/>
      <c r="G39" s="5" t="s">
        <v>18</v>
      </c>
      <c r="H39" s="5"/>
      <c r="I39" s="5"/>
      <c r="J39" s="15" t="s">
        <v>1347</v>
      </c>
      <c r="K39" s="6">
        <v>2582055084</v>
      </c>
      <c r="L39" s="29">
        <v>2582055084</v>
      </c>
      <c r="M39" s="6"/>
      <c r="N39" s="26" t="s">
        <v>1356</v>
      </c>
      <c r="O39" s="25"/>
      <c r="P39" s="5" t="s">
        <v>67</v>
      </c>
      <c r="Q39" s="5" t="s">
        <v>23</v>
      </c>
      <c r="R39" s="5" t="s">
        <v>23</v>
      </c>
      <c r="S39" s="5" t="s">
        <v>252</v>
      </c>
      <c r="T39" s="5" t="s">
        <v>123</v>
      </c>
      <c r="U39" s="5" t="s">
        <v>134</v>
      </c>
      <c r="V39" s="5" t="s">
        <v>103</v>
      </c>
      <c r="W39" s="5" t="s">
        <v>712</v>
      </c>
      <c r="X39" s="5" t="s">
        <v>307</v>
      </c>
      <c r="Y39" s="2"/>
    </row>
    <row r="40" spans="1:25" s="7" customFormat="1" ht="69" hidden="1" x14ac:dyDescent="0.3">
      <c r="A40" s="12" t="s">
        <v>467</v>
      </c>
      <c r="B40" s="18" t="s">
        <v>1328</v>
      </c>
      <c r="C40" s="19" t="s">
        <v>1329</v>
      </c>
      <c r="D40" s="19" t="s">
        <v>1330</v>
      </c>
      <c r="E40" s="5"/>
      <c r="F40" s="5"/>
      <c r="G40" s="5" t="s">
        <v>10</v>
      </c>
      <c r="H40" s="5"/>
      <c r="I40" s="5"/>
      <c r="J40" s="15" t="s">
        <v>1379</v>
      </c>
      <c r="K40" s="6">
        <v>36818700</v>
      </c>
      <c r="L40" s="6">
        <v>36818700</v>
      </c>
      <c r="M40" s="6"/>
      <c r="N40" s="26" t="s">
        <v>6</v>
      </c>
      <c r="O40" s="23" t="s">
        <v>1403</v>
      </c>
      <c r="P40" s="5" t="s">
        <v>9</v>
      </c>
      <c r="Q40" s="5" t="s">
        <v>23</v>
      </c>
      <c r="R40" s="5" t="s">
        <v>23</v>
      </c>
      <c r="S40" s="5" t="s">
        <v>252</v>
      </c>
      <c r="T40" s="5" t="s">
        <v>123</v>
      </c>
      <c r="U40" s="5" t="s">
        <v>134</v>
      </c>
      <c r="V40" s="5" t="s">
        <v>103</v>
      </c>
      <c r="W40" s="5" t="s">
        <v>306</v>
      </c>
      <c r="X40" s="5" t="s">
        <v>307</v>
      </c>
      <c r="Y40" s="2"/>
    </row>
    <row r="41" spans="1:25" s="7" customFormat="1" ht="69" hidden="1" x14ac:dyDescent="0.3">
      <c r="A41" s="12" t="s">
        <v>766</v>
      </c>
      <c r="B41" s="18" t="s">
        <v>1328</v>
      </c>
      <c r="C41" s="19" t="s">
        <v>1329</v>
      </c>
      <c r="D41" s="19" t="s">
        <v>1330</v>
      </c>
      <c r="E41" s="5"/>
      <c r="F41" s="5"/>
      <c r="G41" s="5" t="s">
        <v>10</v>
      </c>
      <c r="H41" s="5"/>
      <c r="I41" s="5"/>
      <c r="J41" s="15" t="s">
        <v>1381</v>
      </c>
      <c r="K41" s="6">
        <v>17981600</v>
      </c>
      <c r="L41" s="6">
        <v>17981600</v>
      </c>
      <c r="M41" s="6"/>
      <c r="N41" s="26" t="s">
        <v>101</v>
      </c>
      <c r="O41" s="23" t="s">
        <v>1402</v>
      </c>
      <c r="P41" s="5" t="s">
        <v>9</v>
      </c>
      <c r="Q41" s="5" t="s">
        <v>23</v>
      </c>
      <c r="R41" s="5" t="s">
        <v>23</v>
      </c>
      <c r="S41" s="5" t="s">
        <v>252</v>
      </c>
      <c r="T41" s="5" t="s">
        <v>123</v>
      </c>
      <c r="U41" s="5" t="s">
        <v>134</v>
      </c>
      <c r="V41" s="5" t="s">
        <v>103</v>
      </c>
      <c r="W41" s="5" t="s">
        <v>306</v>
      </c>
      <c r="X41" s="5" t="s">
        <v>307</v>
      </c>
      <c r="Y41" s="2"/>
    </row>
    <row r="42" spans="1:25" s="7" customFormat="1" ht="69" hidden="1" x14ac:dyDescent="0.3">
      <c r="A42" s="12" t="s">
        <v>387</v>
      </c>
      <c r="B42" s="18" t="s">
        <v>1328</v>
      </c>
      <c r="C42" s="19" t="s">
        <v>1329</v>
      </c>
      <c r="D42" s="19" t="s">
        <v>1330</v>
      </c>
      <c r="E42" s="5"/>
      <c r="F42" s="5"/>
      <c r="G42" s="5" t="s">
        <v>18</v>
      </c>
      <c r="H42" s="5"/>
      <c r="I42" s="5"/>
      <c r="J42" s="27" t="s">
        <v>1348</v>
      </c>
      <c r="K42" s="6">
        <v>31704129013</v>
      </c>
      <c r="L42" s="29">
        <v>31704129013</v>
      </c>
      <c r="M42" s="6"/>
      <c r="N42" s="26" t="s">
        <v>1340</v>
      </c>
      <c r="O42" s="25"/>
      <c r="P42" s="5" t="s">
        <v>9</v>
      </c>
      <c r="Q42" s="5" t="s">
        <v>23</v>
      </c>
      <c r="R42" s="5" t="s">
        <v>23</v>
      </c>
      <c r="S42" s="5" t="s">
        <v>252</v>
      </c>
      <c r="T42" s="5" t="s">
        <v>123</v>
      </c>
      <c r="U42" s="5" t="s">
        <v>134</v>
      </c>
      <c r="V42" s="5" t="s">
        <v>103</v>
      </c>
      <c r="W42" s="5" t="s">
        <v>306</v>
      </c>
      <c r="X42" s="5" t="s">
        <v>307</v>
      </c>
      <c r="Y42" s="2"/>
    </row>
    <row r="43" spans="1:25" s="7" customFormat="1" ht="69" hidden="1" x14ac:dyDescent="0.3">
      <c r="A43" s="12" t="s">
        <v>387</v>
      </c>
      <c r="B43" s="18" t="s">
        <v>1328</v>
      </c>
      <c r="C43" s="19" t="s">
        <v>1329</v>
      </c>
      <c r="D43" s="19" t="s">
        <v>1330</v>
      </c>
      <c r="E43" s="5"/>
      <c r="F43" s="5"/>
      <c r="G43" s="5" t="s">
        <v>10</v>
      </c>
      <c r="H43" s="5"/>
      <c r="I43" s="5"/>
      <c r="J43" s="27" t="s">
        <v>1357</v>
      </c>
      <c r="K43" s="6">
        <v>1860000000</v>
      </c>
      <c r="L43" s="29">
        <v>1860000000</v>
      </c>
      <c r="M43" s="6"/>
      <c r="N43" s="26" t="s">
        <v>1340</v>
      </c>
      <c r="O43" s="25"/>
      <c r="P43" s="5" t="s">
        <v>9</v>
      </c>
      <c r="Q43" s="5" t="s">
        <v>23</v>
      </c>
      <c r="R43" s="5" t="s">
        <v>23</v>
      </c>
      <c r="S43" s="5" t="s">
        <v>252</v>
      </c>
      <c r="T43" s="5" t="s">
        <v>123</v>
      </c>
      <c r="U43" s="5" t="s">
        <v>134</v>
      </c>
      <c r="V43" s="5" t="s">
        <v>103</v>
      </c>
      <c r="W43" s="5" t="s">
        <v>306</v>
      </c>
      <c r="X43" s="5" t="s">
        <v>307</v>
      </c>
      <c r="Y43" s="2"/>
    </row>
    <row r="44" spans="1:25" s="7" customFormat="1" ht="69" x14ac:dyDescent="0.3">
      <c r="A44" s="12" t="s">
        <v>305</v>
      </c>
      <c r="B44" s="18" t="s">
        <v>1328</v>
      </c>
      <c r="C44" s="19" t="s">
        <v>1329</v>
      </c>
      <c r="D44" s="19" t="s">
        <v>1330</v>
      </c>
      <c r="E44" s="5"/>
      <c r="F44" s="5"/>
      <c r="G44" s="5" t="s">
        <v>18</v>
      </c>
      <c r="H44" s="5"/>
      <c r="I44" s="5"/>
      <c r="J44" s="15" t="s">
        <v>1380</v>
      </c>
      <c r="K44" s="6">
        <v>260000000</v>
      </c>
      <c r="L44" s="6">
        <v>260000000</v>
      </c>
      <c r="M44" s="6"/>
      <c r="N44" s="22" t="s">
        <v>1336</v>
      </c>
      <c r="O44" s="23" t="s">
        <v>1337</v>
      </c>
      <c r="P44" s="5" t="s">
        <v>9</v>
      </c>
      <c r="Q44" s="5" t="s">
        <v>19</v>
      </c>
      <c r="R44" s="5" t="s">
        <v>19</v>
      </c>
      <c r="S44" s="5" t="s">
        <v>150</v>
      </c>
      <c r="T44" s="5" t="s">
        <v>123</v>
      </c>
      <c r="U44" s="5" t="s">
        <v>134</v>
      </c>
      <c r="V44" s="5" t="s">
        <v>103</v>
      </c>
      <c r="W44" s="5" t="s">
        <v>306</v>
      </c>
      <c r="X44" s="5" t="s">
        <v>307</v>
      </c>
      <c r="Y44" s="2"/>
    </row>
    <row r="45" spans="1:25" s="7" customFormat="1" ht="69" hidden="1" x14ac:dyDescent="0.3">
      <c r="A45" s="12" t="s">
        <v>139</v>
      </c>
      <c r="B45" s="18" t="s">
        <v>1328</v>
      </c>
      <c r="C45" s="19" t="s">
        <v>1329</v>
      </c>
      <c r="D45" s="19" t="s">
        <v>1330</v>
      </c>
      <c r="E45" s="5"/>
      <c r="F45" s="5"/>
      <c r="G45" s="5" t="s">
        <v>10</v>
      </c>
      <c r="H45" s="5"/>
      <c r="I45" s="5"/>
      <c r="J45" s="15" t="s">
        <v>1379</v>
      </c>
      <c r="K45" s="6">
        <v>157550000</v>
      </c>
      <c r="L45" s="6">
        <v>157550000</v>
      </c>
      <c r="M45" s="6"/>
      <c r="N45" s="26" t="s">
        <v>6</v>
      </c>
      <c r="O45" s="23" t="s">
        <v>1403</v>
      </c>
      <c r="P45" s="5" t="s">
        <v>9</v>
      </c>
      <c r="Q45" s="5" t="s">
        <v>25</v>
      </c>
      <c r="R45" s="5" t="s">
        <v>25</v>
      </c>
      <c r="S45" s="5" t="s">
        <v>103</v>
      </c>
      <c r="T45" s="5" t="s">
        <v>123</v>
      </c>
      <c r="U45" s="5" t="s">
        <v>125</v>
      </c>
      <c r="V45" s="5" t="s">
        <v>103</v>
      </c>
      <c r="W45" s="5" t="s">
        <v>414</v>
      </c>
      <c r="X45" s="5" t="s">
        <v>418</v>
      </c>
      <c r="Y45" s="2"/>
    </row>
    <row r="46" spans="1:25" s="7" customFormat="1" ht="69" hidden="1" x14ac:dyDescent="0.3">
      <c r="A46" s="12" t="s">
        <v>139</v>
      </c>
      <c r="B46" s="18" t="s">
        <v>1328</v>
      </c>
      <c r="C46" s="19" t="s">
        <v>1329</v>
      </c>
      <c r="D46" s="19" t="s">
        <v>1330</v>
      </c>
      <c r="E46" s="5"/>
      <c r="F46" s="5"/>
      <c r="G46" s="5" t="s">
        <v>10</v>
      </c>
      <c r="H46" s="5"/>
      <c r="I46" s="5"/>
      <c r="J46" s="15" t="s">
        <v>1378</v>
      </c>
      <c r="K46" s="6">
        <v>138600000</v>
      </c>
      <c r="L46" s="6">
        <v>138600000</v>
      </c>
      <c r="M46" s="6"/>
      <c r="N46" s="26" t="s">
        <v>6</v>
      </c>
      <c r="O46" s="23" t="s">
        <v>14</v>
      </c>
      <c r="P46" s="5" t="s">
        <v>9</v>
      </c>
      <c r="Q46" s="5" t="s">
        <v>16</v>
      </c>
      <c r="R46" s="5" t="s">
        <v>16</v>
      </c>
      <c r="S46" s="5" t="s">
        <v>171</v>
      </c>
      <c r="T46" s="5" t="s">
        <v>123</v>
      </c>
      <c r="U46" s="5" t="s">
        <v>134</v>
      </c>
      <c r="V46" s="5" t="s">
        <v>103</v>
      </c>
      <c r="W46" s="5" t="s">
        <v>414</v>
      </c>
      <c r="X46" s="5" t="s">
        <v>418</v>
      </c>
      <c r="Y46" s="2"/>
    </row>
    <row r="47" spans="1:25" s="7" customFormat="1" ht="69" hidden="1" x14ac:dyDescent="0.3">
      <c r="A47" s="12" t="s">
        <v>139</v>
      </c>
      <c r="B47" s="18" t="s">
        <v>1328</v>
      </c>
      <c r="C47" s="19" t="s">
        <v>1329</v>
      </c>
      <c r="D47" s="19" t="s">
        <v>1330</v>
      </c>
      <c r="E47" s="5"/>
      <c r="F47" s="5"/>
      <c r="G47" s="5" t="s">
        <v>10</v>
      </c>
      <c r="H47" s="5"/>
      <c r="I47" s="5"/>
      <c r="J47" s="15" t="s">
        <v>1406</v>
      </c>
      <c r="K47" s="6">
        <v>144900000</v>
      </c>
      <c r="L47" s="6">
        <v>144900000</v>
      </c>
      <c r="M47" s="6"/>
      <c r="N47" s="26" t="s">
        <v>6</v>
      </c>
      <c r="O47" s="23" t="s">
        <v>1366</v>
      </c>
      <c r="P47" s="5" t="s">
        <v>9</v>
      </c>
      <c r="Q47" s="5" t="s">
        <v>25</v>
      </c>
      <c r="R47" s="5" t="s">
        <v>25</v>
      </c>
      <c r="S47" s="5" t="s">
        <v>103</v>
      </c>
      <c r="T47" s="5" t="s">
        <v>123</v>
      </c>
      <c r="U47" s="5" t="s">
        <v>125</v>
      </c>
      <c r="V47" s="5" t="s">
        <v>103</v>
      </c>
      <c r="W47" s="5" t="s">
        <v>414</v>
      </c>
      <c r="X47" s="5" t="s">
        <v>418</v>
      </c>
      <c r="Y47" s="2"/>
    </row>
    <row r="48" spans="1:25" s="7" customFormat="1" ht="69" x14ac:dyDescent="0.3">
      <c r="A48" s="12" t="s">
        <v>139</v>
      </c>
      <c r="B48" s="18" t="s">
        <v>1328</v>
      </c>
      <c r="C48" s="19" t="s">
        <v>1329</v>
      </c>
      <c r="D48" s="19" t="s">
        <v>1330</v>
      </c>
      <c r="E48" s="5"/>
      <c r="F48" s="5"/>
      <c r="G48" s="5" t="s">
        <v>10</v>
      </c>
      <c r="H48" s="5"/>
      <c r="I48" s="5"/>
      <c r="J48" s="15" t="s">
        <v>1377</v>
      </c>
      <c r="K48" s="6">
        <v>56000000</v>
      </c>
      <c r="L48" s="6">
        <v>56000000</v>
      </c>
      <c r="M48" s="6"/>
      <c r="N48" s="22" t="s">
        <v>1336</v>
      </c>
      <c r="O48" s="23" t="s">
        <v>1337</v>
      </c>
      <c r="P48" s="5" t="s">
        <v>9</v>
      </c>
      <c r="Q48" s="5" t="s">
        <v>40</v>
      </c>
      <c r="R48" s="5" t="s">
        <v>40</v>
      </c>
      <c r="S48" s="5" t="s">
        <v>471</v>
      </c>
      <c r="T48" s="5" t="s">
        <v>123</v>
      </c>
      <c r="U48" s="5" t="s">
        <v>134</v>
      </c>
      <c r="V48" s="5" t="s">
        <v>103</v>
      </c>
      <c r="W48" s="5" t="s">
        <v>342</v>
      </c>
      <c r="X48" s="5" t="s">
        <v>343</v>
      </c>
      <c r="Y48" s="2"/>
    </row>
    <row r="49" spans="1:25" s="7" customFormat="1" ht="69" hidden="1" x14ac:dyDescent="0.3">
      <c r="A49" s="12" t="s">
        <v>139</v>
      </c>
      <c r="B49" s="18" t="s">
        <v>1328</v>
      </c>
      <c r="C49" s="19" t="s">
        <v>1329</v>
      </c>
      <c r="D49" s="19" t="s">
        <v>1330</v>
      </c>
      <c r="E49" s="5"/>
      <c r="F49" s="5"/>
      <c r="G49" s="5" t="s">
        <v>10</v>
      </c>
      <c r="H49" s="5"/>
      <c r="I49" s="5"/>
      <c r="J49" s="15" t="s">
        <v>1376</v>
      </c>
      <c r="K49" s="6">
        <v>109250000</v>
      </c>
      <c r="L49" s="6">
        <v>109250000</v>
      </c>
      <c r="M49" s="6"/>
      <c r="N49" s="26" t="s">
        <v>101</v>
      </c>
      <c r="O49" s="23" t="s">
        <v>1402</v>
      </c>
      <c r="P49" s="5" t="s">
        <v>9</v>
      </c>
      <c r="Q49" s="5" t="s">
        <v>16</v>
      </c>
      <c r="R49" s="5" t="s">
        <v>16</v>
      </c>
      <c r="S49" s="5" t="s">
        <v>171</v>
      </c>
      <c r="T49" s="5" t="s">
        <v>123</v>
      </c>
      <c r="U49" s="5" t="s">
        <v>134</v>
      </c>
      <c r="V49" s="5" t="s">
        <v>103</v>
      </c>
      <c r="W49" s="5" t="s">
        <v>414</v>
      </c>
      <c r="X49" s="5" t="s">
        <v>418</v>
      </c>
      <c r="Y49" s="2"/>
    </row>
    <row r="50" spans="1:25" s="7" customFormat="1" ht="69" hidden="1" x14ac:dyDescent="0.3">
      <c r="A50" s="12" t="s">
        <v>139</v>
      </c>
      <c r="B50" s="18" t="s">
        <v>1328</v>
      </c>
      <c r="C50" s="19" t="s">
        <v>1329</v>
      </c>
      <c r="D50" s="19" t="s">
        <v>1330</v>
      </c>
      <c r="E50" s="5"/>
      <c r="F50" s="5"/>
      <c r="G50" s="5" t="s">
        <v>10</v>
      </c>
      <c r="H50" s="5"/>
      <c r="I50" s="5"/>
      <c r="J50" s="15" t="s">
        <v>1375</v>
      </c>
      <c r="K50" s="6">
        <v>100050000</v>
      </c>
      <c r="L50" s="6">
        <v>100050000</v>
      </c>
      <c r="M50" s="6"/>
      <c r="N50" s="22" t="s">
        <v>1434</v>
      </c>
      <c r="O50" s="23" t="s">
        <v>1337</v>
      </c>
      <c r="P50" s="5" t="s">
        <v>9</v>
      </c>
      <c r="Q50" s="5" t="s">
        <v>16</v>
      </c>
      <c r="R50" s="5" t="s">
        <v>16</v>
      </c>
      <c r="S50" s="5" t="s">
        <v>171</v>
      </c>
      <c r="T50" s="5" t="s">
        <v>123</v>
      </c>
      <c r="U50" s="5" t="s">
        <v>134</v>
      </c>
      <c r="V50" s="5" t="s">
        <v>103</v>
      </c>
      <c r="W50" s="5" t="s">
        <v>414</v>
      </c>
      <c r="X50" s="5" t="s">
        <v>418</v>
      </c>
      <c r="Y50" s="2"/>
    </row>
    <row r="51" spans="1:25" s="7" customFormat="1" ht="69" hidden="1" x14ac:dyDescent="0.3">
      <c r="A51" s="12" t="s">
        <v>412</v>
      </c>
      <c r="B51" s="18" t="s">
        <v>1328</v>
      </c>
      <c r="C51" s="19" t="s">
        <v>1329</v>
      </c>
      <c r="D51" s="19" t="s">
        <v>1330</v>
      </c>
      <c r="E51" s="5"/>
      <c r="F51" s="5"/>
      <c r="G51" s="5" t="s">
        <v>10</v>
      </c>
      <c r="H51" s="5"/>
      <c r="I51" s="5"/>
      <c r="J51" s="15" t="s">
        <v>1349</v>
      </c>
      <c r="K51" s="6">
        <v>178210560</v>
      </c>
      <c r="L51" s="29">
        <v>178210560</v>
      </c>
      <c r="M51" s="6"/>
      <c r="N51" s="26" t="s">
        <v>100</v>
      </c>
      <c r="O51" s="25"/>
      <c r="P51" s="5" t="s">
        <v>9</v>
      </c>
      <c r="Q51" s="5" t="s">
        <v>25</v>
      </c>
      <c r="R51" s="5" t="s">
        <v>25</v>
      </c>
      <c r="S51" s="5" t="s">
        <v>185</v>
      </c>
      <c r="T51" s="5" t="s">
        <v>123</v>
      </c>
      <c r="U51" s="5" t="s">
        <v>125</v>
      </c>
      <c r="V51" s="5" t="s">
        <v>103</v>
      </c>
      <c r="W51" s="5" t="s">
        <v>414</v>
      </c>
      <c r="X51" s="5" t="s">
        <v>418</v>
      </c>
      <c r="Y51" s="2"/>
    </row>
    <row r="52" spans="1:25" s="7" customFormat="1" ht="69" x14ac:dyDescent="0.3">
      <c r="A52" s="12" t="s">
        <v>139</v>
      </c>
      <c r="B52" s="18" t="s">
        <v>1328</v>
      </c>
      <c r="C52" s="19" t="s">
        <v>1329</v>
      </c>
      <c r="D52" s="19" t="s">
        <v>1330</v>
      </c>
      <c r="E52" s="5"/>
      <c r="F52" s="5"/>
      <c r="G52" s="5" t="s">
        <v>10</v>
      </c>
      <c r="H52" s="5"/>
      <c r="I52" s="5"/>
      <c r="J52" s="15" t="s">
        <v>1350</v>
      </c>
      <c r="K52" s="6">
        <v>44000000</v>
      </c>
      <c r="L52" s="29">
        <v>44000000</v>
      </c>
      <c r="M52" s="6"/>
      <c r="N52" s="22" t="s">
        <v>1336</v>
      </c>
      <c r="O52" s="23" t="s">
        <v>1337</v>
      </c>
      <c r="P52" s="5" t="s">
        <v>9</v>
      </c>
      <c r="Q52" s="5" t="s">
        <v>13</v>
      </c>
      <c r="R52" s="5" t="s">
        <v>13</v>
      </c>
      <c r="S52" s="5" t="s">
        <v>133</v>
      </c>
      <c r="T52" s="5" t="s">
        <v>123</v>
      </c>
      <c r="U52" s="5" t="s">
        <v>134</v>
      </c>
      <c r="V52" s="5" t="s">
        <v>103</v>
      </c>
      <c r="W52" s="5" t="s">
        <v>342</v>
      </c>
      <c r="X52" s="5" t="s">
        <v>343</v>
      </c>
      <c r="Y52" s="2"/>
    </row>
    <row r="53" spans="1:25" s="7" customFormat="1" ht="69" hidden="1" x14ac:dyDescent="0.3">
      <c r="A53" s="12" t="s">
        <v>139</v>
      </c>
      <c r="B53" s="18" t="s">
        <v>1328</v>
      </c>
      <c r="C53" s="19" t="s">
        <v>1329</v>
      </c>
      <c r="D53" s="19" t="s">
        <v>1330</v>
      </c>
      <c r="E53" s="5"/>
      <c r="F53" s="5"/>
      <c r="G53" s="5" t="s">
        <v>10</v>
      </c>
      <c r="H53" s="5"/>
      <c r="I53" s="5"/>
      <c r="J53" s="15" t="s">
        <v>1374</v>
      </c>
      <c r="K53" s="6">
        <v>151200000</v>
      </c>
      <c r="L53" s="6">
        <v>151200000</v>
      </c>
      <c r="M53" s="6"/>
      <c r="N53" s="26" t="s">
        <v>6</v>
      </c>
      <c r="O53" s="23" t="s">
        <v>1400</v>
      </c>
      <c r="P53" s="5" t="s">
        <v>9</v>
      </c>
      <c r="Q53" s="5" t="s">
        <v>25</v>
      </c>
      <c r="R53" s="5" t="s">
        <v>25</v>
      </c>
      <c r="S53" s="5" t="s">
        <v>141</v>
      </c>
      <c r="T53" s="5" t="s">
        <v>123</v>
      </c>
      <c r="U53" s="5" t="s">
        <v>125</v>
      </c>
      <c r="V53" s="5" t="s">
        <v>103</v>
      </c>
      <c r="W53" s="5" t="s">
        <v>414</v>
      </c>
      <c r="X53" s="5" t="s">
        <v>418</v>
      </c>
      <c r="Y53" s="2"/>
    </row>
    <row r="54" spans="1:25" s="7" customFormat="1" ht="69" hidden="1" x14ac:dyDescent="0.3">
      <c r="A54" s="12" t="s">
        <v>1110</v>
      </c>
      <c r="B54" s="18" t="s">
        <v>1328</v>
      </c>
      <c r="C54" s="19" t="s">
        <v>1329</v>
      </c>
      <c r="D54" s="19" t="s">
        <v>1330</v>
      </c>
      <c r="E54" s="5"/>
      <c r="F54" s="5"/>
      <c r="G54" s="5" t="s">
        <v>10</v>
      </c>
      <c r="H54" s="5"/>
      <c r="I54" s="5"/>
      <c r="J54" s="15" t="s">
        <v>86</v>
      </c>
      <c r="K54" s="6">
        <v>1206000000</v>
      </c>
      <c r="L54" s="29">
        <v>1206000000</v>
      </c>
      <c r="M54" s="6"/>
      <c r="N54" s="26" t="s">
        <v>1340</v>
      </c>
      <c r="O54" s="25"/>
      <c r="P54" s="5" t="s">
        <v>45</v>
      </c>
      <c r="Q54" s="5" t="s">
        <v>40</v>
      </c>
      <c r="R54" s="5" t="s">
        <v>40</v>
      </c>
      <c r="S54" s="5" t="s">
        <v>471</v>
      </c>
      <c r="T54" s="5" t="s">
        <v>123</v>
      </c>
      <c r="U54" s="5" t="s">
        <v>134</v>
      </c>
      <c r="V54" s="5" t="s">
        <v>103</v>
      </c>
      <c r="W54" s="5" t="s">
        <v>342</v>
      </c>
      <c r="X54" s="5" t="s">
        <v>343</v>
      </c>
      <c r="Y54" s="2"/>
    </row>
    <row r="55" spans="1:25" s="7" customFormat="1" ht="69" hidden="1" x14ac:dyDescent="0.3">
      <c r="A55" s="12" t="s">
        <v>1137</v>
      </c>
      <c r="B55" s="18" t="s">
        <v>1328</v>
      </c>
      <c r="C55" s="19" t="s">
        <v>1329</v>
      </c>
      <c r="D55" s="19" t="s">
        <v>1330</v>
      </c>
      <c r="E55" s="5"/>
      <c r="F55" s="5"/>
      <c r="G55" s="5" t="s">
        <v>18</v>
      </c>
      <c r="H55" s="5"/>
      <c r="I55" s="5"/>
      <c r="J55" s="15" t="s">
        <v>74</v>
      </c>
      <c r="K55" s="6">
        <v>2659551238</v>
      </c>
      <c r="L55" s="29">
        <v>2659551238</v>
      </c>
      <c r="M55" s="6"/>
      <c r="N55" s="26" t="s">
        <v>101</v>
      </c>
      <c r="O55" s="25"/>
      <c r="P55" s="5" t="s">
        <v>45</v>
      </c>
      <c r="Q55" s="5" t="s">
        <v>48</v>
      </c>
      <c r="R55" s="5" t="s">
        <v>48</v>
      </c>
      <c r="S55" s="5" t="s">
        <v>166</v>
      </c>
      <c r="T55" s="5" t="s">
        <v>123</v>
      </c>
      <c r="U55" s="5" t="s">
        <v>134</v>
      </c>
      <c r="V55" s="5" t="s">
        <v>103</v>
      </c>
      <c r="W55" s="5" t="s">
        <v>342</v>
      </c>
      <c r="X55" s="5" t="s">
        <v>343</v>
      </c>
      <c r="Y55" s="2"/>
    </row>
    <row r="56" spans="1:25" s="7" customFormat="1" ht="69" hidden="1" x14ac:dyDescent="0.3">
      <c r="A56" s="12" t="s">
        <v>103</v>
      </c>
      <c r="B56" s="18" t="s">
        <v>1328</v>
      </c>
      <c r="C56" s="19" t="s">
        <v>1329</v>
      </c>
      <c r="D56" s="19" t="s">
        <v>1330</v>
      </c>
      <c r="E56" s="5"/>
      <c r="F56" s="5"/>
      <c r="G56" s="5" t="s">
        <v>10</v>
      </c>
      <c r="H56" s="5"/>
      <c r="I56" s="5"/>
      <c r="J56" s="15" t="s">
        <v>1342</v>
      </c>
      <c r="K56" s="6">
        <v>724374434</v>
      </c>
      <c r="L56" s="29">
        <v>724374434</v>
      </c>
      <c r="M56" s="6"/>
      <c r="N56" s="26" t="s">
        <v>1340</v>
      </c>
      <c r="O56" s="25"/>
      <c r="P56" s="5" t="s">
        <v>67</v>
      </c>
      <c r="Q56" s="5" t="s">
        <v>25</v>
      </c>
      <c r="R56" s="5" t="s">
        <v>25</v>
      </c>
      <c r="S56" s="5" t="s">
        <v>171</v>
      </c>
      <c r="T56" s="5" t="s">
        <v>123</v>
      </c>
      <c r="U56" s="5" t="s">
        <v>134</v>
      </c>
      <c r="V56" s="5" t="s">
        <v>103</v>
      </c>
      <c r="W56" s="5" t="s">
        <v>1147</v>
      </c>
      <c r="X56" s="5" t="s">
        <v>418</v>
      </c>
      <c r="Y56" s="2"/>
    </row>
    <row r="57" spans="1:25" s="7" customFormat="1" ht="69" hidden="1" x14ac:dyDescent="0.3">
      <c r="A57" s="12" t="s">
        <v>1148</v>
      </c>
      <c r="B57" s="18" t="s">
        <v>1328</v>
      </c>
      <c r="C57" s="19" t="s">
        <v>1329</v>
      </c>
      <c r="D57" s="19" t="s">
        <v>1330</v>
      </c>
      <c r="E57" s="5"/>
      <c r="F57" s="5"/>
      <c r="G57" s="5" t="s">
        <v>10</v>
      </c>
      <c r="H57" s="5"/>
      <c r="I57" s="5"/>
      <c r="J57" s="15" t="s">
        <v>1359</v>
      </c>
      <c r="K57" s="6">
        <v>535850574</v>
      </c>
      <c r="L57" s="29">
        <v>535850574</v>
      </c>
      <c r="M57" s="6"/>
      <c r="N57" s="26" t="s">
        <v>1340</v>
      </c>
      <c r="O57" s="25"/>
      <c r="P57" s="5" t="s">
        <v>45</v>
      </c>
      <c r="Q57" s="5" t="s">
        <v>40</v>
      </c>
      <c r="R57" s="5" t="s">
        <v>40</v>
      </c>
      <c r="S57" s="5" t="s">
        <v>471</v>
      </c>
      <c r="T57" s="5" t="s">
        <v>123</v>
      </c>
      <c r="U57" s="5" t="s">
        <v>134</v>
      </c>
      <c r="V57" s="5" t="s">
        <v>103</v>
      </c>
      <c r="W57" s="5" t="s">
        <v>342</v>
      </c>
      <c r="X57" s="5" t="s">
        <v>343</v>
      </c>
      <c r="Y57" s="2"/>
    </row>
    <row r="58" spans="1:25" s="7" customFormat="1" ht="69" hidden="1" x14ac:dyDescent="0.3">
      <c r="A58" s="12" t="s">
        <v>1150</v>
      </c>
      <c r="B58" s="18" t="s">
        <v>1328</v>
      </c>
      <c r="C58" s="19" t="s">
        <v>1329</v>
      </c>
      <c r="D58" s="19" t="s">
        <v>1330</v>
      </c>
      <c r="E58" s="5"/>
      <c r="F58" s="5"/>
      <c r="G58" s="5" t="s">
        <v>10</v>
      </c>
      <c r="H58" s="5"/>
      <c r="I58" s="5"/>
      <c r="J58" s="15" t="s">
        <v>1151</v>
      </c>
      <c r="K58" s="6">
        <v>120336233</v>
      </c>
      <c r="L58" s="29">
        <v>120336233</v>
      </c>
      <c r="M58" s="6"/>
      <c r="N58" s="26" t="s">
        <v>1340</v>
      </c>
      <c r="O58" s="25"/>
      <c r="P58" s="5" t="s">
        <v>67</v>
      </c>
      <c r="Q58" s="5" t="s">
        <v>13</v>
      </c>
      <c r="R58" s="5" t="s">
        <v>13</v>
      </c>
      <c r="S58" s="5" t="s">
        <v>252</v>
      </c>
      <c r="T58" s="5" t="s">
        <v>123</v>
      </c>
      <c r="U58" s="5" t="s">
        <v>134</v>
      </c>
      <c r="V58" s="5" t="s">
        <v>103</v>
      </c>
      <c r="W58" s="5" t="s">
        <v>342</v>
      </c>
      <c r="X58" s="5" t="s">
        <v>343</v>
      </c>
      <c r="Y58" s="2"/>
    </row>
    <row r="59" spans="1:25" s="7" customFormat="1" ht="69" hidden="1" x14ac:dyDescent="0.3">
      <c r="A59" s="12" t="s">
        <v>1152</v>
      </c>
      <c r="B59" s="18" t="s">
        <v>1328</v>
      </c>
      <c r="C59" s="19" t="s">
        <v>1329</v>
      </c>
      <c r="D59" s="19" t="s">
        <v>1330</v>
      </c>
      <c r="E59" s="5"/>
      <c r="F59" s="5"/>
      <c r="G59" s="5" t="s">
        <v>10</v>
      </c>
      <c r="H59" s="5"/>
      <c r="I59" s="5"/>
      <c r="J59" s="15" t="s">
        <v>1358</v>
      </c>
      <c r="K59" s="6">
        <v>243185278</v>
      </c>
      <c r="L59" s="29">
        <v>243185278</v>
      </c>
      <c r="M59" s="6"/>
      <c r="N59" s="26" t="s">
        <v>1340</v>
      </c>
      <c r="O59" s="25"/>
      <c r="P59" s="5" t="s">
        <v>67</v>
      </c>
      <c r="Q59" s="5" t="s">
        <v>16</v>
      </c>
      <c r="R59" s="5" t="s">
        <v>16</v>
      </c>
      <c r="S59" s="5" t="s">
        <v>138</v>
      </c>
      <c r="T59" s="5" t="s">
        <v>123</v>
      </c>
      <c r="U59" s="5" t="s">
        <v>134</v>
      </c>
      <c r="V59" s="5" t="s">
        <v>103</v>
      </c>
      <c r="W59" s="5" t="s">
        <v>414</v>
      </c>
      <c r="X59" s="5" t="s">
        <v>418</v>
      </c>
      <c r="Y59" s="2"/>
    </row>
    <row r="60" spans="1:25" s="7" customFormat="1" ht="69" hidden="1" x14ac:dyDescent="0.3">
      <c r="A60" s="12" t="s">
        <v>1157</v>
      </c>
      <c r="B60" s="18" t="s">
        <v>1328</v>
      </c>
      <c r="C60" s="19" t="s">
        <v>1329</v>
      </c>
      <c r="D60" s="19" t="s">
        <v>1330</v>
      </c>
      <c r="E60" s="5"/>
      <c r="F60" s="5"/>
      <c r="G60" s="5" t="s">
        <v>10</v>
      </c>
      <c r="H60" s="5"/>
      <c r="I60" s="5"/>
      <c r="J60" s="15" t="s">
        <v>1360</v>
      </c>
      <c r="K60" s="6">
        <v>326634360</v>
      </c>
      <c r="L60" s="29">
        <v>326634360</v>
      </c>
      <c r="M60" s="6"/>
      <c r="N60" s="26" t="s">
        <v>1354</v>
      </c>
      <c r="O60" s="25"/>
      <c r="P60" s="5" t="s">
        <v>45</v>
      </c>
      <c r="Q60" s="5" t="s">
        <v>16</v>
      </c>
      <c r="R60" s="5" t="s">
        <v>16</v>
      </c>
      <c r="S60" s="5" t="s">
        <v>138</v>
      </c>
      <c r="T60" s="5" t="s">
        <v>123</v>
      </c>
      <c r="U60" s="5" t="s">
        <v>134</v>
      </c>
      <c r="V60" s="5" t="s">
        <v>103</v>
      </c>
      <c r="W60" s="5" t="s">
        <v>1147</v>
      </c>
      <c r="X60" s="5" t="s">
        <v>418</v>
      </c>
      <c r="Y60" s="2"/>
    </row>
    <row r="61" spans="1:25" s="7" customFormat="1" ht="69" hidden="1" x14ac:dyDescent="0.3">
      <c r="A61" s="12" t="s">
        <v>412</v>
      </c>
      <c r="B61" s="18" t="s">
        <v>1328</v>
      </c>
      <c r="C61" s="19" t="s">
        <v>1329</v>
      </c>
      <c r="D61" s="19" t="s">
        <v>1330</v>
      </c>
      <c r="E61" s="5"/>
      <c r="F61" s="5"/>
      <c r="G61" s="5" t="s">
        <v>10</v>
      </c>
      <c r="H61" s="5"/>
      <c r="I61" s="5"/>
      <c r="J61" s="15" t="s">
        <v>1351</v>
      </c>
      <c r="K61" s="6">
        <v>1153691677</v>
      </c>
      <c r="L61" s="29">
        <v>1153691677</v>
      </c>
      <c r="M61" s="6"/>
      <c r="N61" s="26" t="s">
        <v>100</v>
      </c>
      <c r="O61" s="25"/>
      <c r="P61" s="5" t="s">
        <v>67</v>
      </c>
      <c r="Q61" s="5" t="s">
        <v>13</v>
      </c>
      <c r="R61" s="5" t="s">
        <v>13</v>
      </c>
      <c r="S61" s="5" t="s">
        <v>133</v>
      </c>
      <c r="T61" s="5" t="s">
        <v>123</v>
      </c>
      <c r="U61" s="5" t="s">
        <v>134</v>
      </c>
      <c r="V61" s="5" t="s">
        <v>103</v>
      </c>
      <c r="W61" s="5" t="s">
        <v>1167</v>
      </c>
      <c r="X61" s="5" t="s">
        <v>418</v>
      </c>
      <c r="Y61" s="2"/>
    </row>
    <row r="62" spans="1:25" s="7" customFormat="1" ht="69" hidden="1" x14ac:dyDescent="0.3">
      <c r="A62" s="12" t="s">
        <v>1183</v>
      </c>
      <c r="B62" s="18" t="s">
        <v>1328</v>
      </c>
      <c r="C62" s="19" t="s">
        <v>1329</v>
      </c>
      <c r="D62" s="19" t="s">
        <v>1330</v>
      </c>
      <c r="E62" s="5"/>
      <c r="F62" s="5"/>
      <c r="G62" s="5" t="s">
        <v>10</v>
      </c>
      <c r="H62" s="5"/>
      <c r="I62" s="5"/>
      <c r="J62" s="15" t="s">
        <v>1343</v>
      </c>
      <c r="K62" s="6">
        <v>1942585622</v>
      </c>
      <c r="L62" s="29">
        <v>1942585622</v>
      </c>
      <c r="M62" s="6"/>
      <c r="N62" s="26" t="s">
        <v>1352</v>
      </c>
      <c r="O62" s="25"/>
      <c r="P62" s="5" t="s">
        <v>45</v>
      </c>
      <c r="Q62" s="5" t="s">
        <v>25</v>
      </c>
      <c r="R62" s="5" t="s">
        <v>25</v>
      </c>
      <c r="S62" s="5" t="s">
        <v>141</v>
      </c>
      <c r="T62" s="5" t="s">
        <v>123</v>
      </c>
      <c r="U62" s="5" t="s">
        <v>134</v>
      </c>
      <c r="V62" s="5" t="s">
        <v>103</v>
      </c>
      <c r="W62" s="5" t="s">
        <v>342</v>
      </c>
      <c r="X62" s="5" t="s">
        <v>343</v>
      </c>
      <c r="Y62" s="2"/>
    </row>
    <row r="63" spans="1:25" s="7" customFormat="1" ht="69" hidden="1" x14ac:dyDescent="0.3">
      <c r="A63" s="12" t="s">
        <v>1184</v>
      </c>
      <c r="B63" s="18" t="s">
        <v>1328</v>
      </c>
      <c r="C63" s="19" t="s">
        <v>1329</v>
      </c>
      <c r="D63" s="19" t="s">
        <v>1330</v>
      </c>
      <c r="E63" s="5"/>
      <c r="F63" s="5"/>
      <c r="G63" s="5" t="s">
        <v>10</v>
      </c>
      <c r="H63" s="5"/>
      <c r="I63" s="5"/>
      <c r="J63" s="16" t="s">
        <v>1346</v>
      </c>
      <c r="K63" s="6">
        <v>9251383880</v>
      </c>
      <c r="L63" s="29">
        <v>9251383880</v>
      </c>
      <c r="M63" s="6"/>
      <c r="N63" s="26" t="s">
        <v>1340</v>
      </c>
      <c r="O63" s="25"/>
      <c r="P63" s="5" t="s">
        <v>67</v>
      </c>
      <c r="Q63" s="5" t="s">
        <v>40</v>
      </c>
      <c r="R63" s="5" t="s">
        <v>40</v>
      </c>
      <c r="S63" s="5" t="s">
        <v>471</v>
      </c>
      <c r="T63" s="5" t="s">
        <v>123</v>
      </c>
      <c r="U63" s="5" t="s">
        <v>134</v>
      </c>
      <c r="V63" s="5" t="s">
        <v>103</v>
      </c>
      <c r="W63" s="5" t="s">
        <v>306</v>
      </c>
      <c r="X63" s="5" t="s">
        <v>307</v>
      </c>
      <c r="Y63" s="2"/>
    </row>
    <row r="64" spans="1:25" s="7" customFormat="1" ht="69" hidden="1" x14ac:dyDescent="0.3">
      <c r="A64" s="12" t="s">
        <v>139</v>
      </c>
      <c r="B64" s="18" t="s">
        <v>1328</v>
      </c>
      <c r="C64" s="19" t="s">
        <v>1329</v>
      </c>
      <c r="D64" s="19" t="s">
        <v>1330</v>
      </c>
      <c r="E64" s="5"/>
      <c r="F64" s="5"/>
      <c r="G64" s="5" t="s">
        <v>10</v>
      </c>
      <c r="H64" s="5"/>
      <c r="I64" s="5"/>
      <c r="J64" s="15" t="s">
        <v>1373</v>
      </c>
      <c r="K64" s="6">
        <v>144900000</v>
      </c>
      <c r="L64" s="6">
        <v>144900000</v>
      </c>
      <c r="M64" s="6"/>
      <c r="N64" s="26" t="s">
        <v>6</v>
      </c>
      <c r="O64" s="23" t="s">
        <v>1361</v>
      </c>
      <c r="P64" s="5" t="s">
        <v>9</v>
      </c>
      <c r="Q64" s="5" t="s">
        <v>25</v>
      </c>
      <c r="R64" s="5" t="s">
        <v>25</v>
      </c>
      <c r="S64" s="5" t="s">
        <v>103</v>
      </c>
      <c r="T64" s="5" t="s">
        <v>123</v>
      </c>
      <c r="U64" s="5" t="s">
        <v>125</v>
      </c>
      <c r="V64" s="5" t="s">
        <v>103</v>
      </c>
      <c r="W64" s="5" t="s">
        <v>414</v>
      </c>
      <c r="X64" s="5" t="s">
        <v>418</v>
      </c>
      <c r="Y64" s="2"/>
    </row>
    <row r="65" spans="1:25" s="7" customFormat="1" ht="69" hidden="1" x14ac:dyDescent="0.3">
      <c r="A65" s="12" t="s">
        <v>139</v>
      </c>
      <c r="B65" s="18" t="s">
        <v>1328</v>
      </c>
      <c r="C65" s="19" t="s">
        <v>1329</v>
      </c>
      <c r="D65" s="19" t="s">
        <v>1330</v>
      </c>
      <c r="E65" s="5"/>
      <c r="F65" s="5"/>
      <c r="G65" s="5" t="s">
        <v>10</v>
      </c>
      <c r="H65" s="5"/>
      <c r="I65" s="5"/>
      <c r="J65" s="15" t="s">
        <v>1371</v>
      </c>
      <c r="K65" s="6">
        <v>68000000</v>
      </c>
      <c r="L65" s="6">
        <v>68000000</v>
      </c>
      <c r="M65" s="6"/>
      <c r="N65" s="26" t="s">
        <v>6</v>
      </c>
      <c r="O65" s="23" t="s">
        <v>1372</v>
      </c>
      <c r="P65" s="5" t="s">
        <v>9</v>
      </c>
      <c r="Q65" s="5" t="s">
        <v>13</v>
      </c>
      <c r="R65" s="5" t="s">
        <v>13</v>
      </c>
      <c r="S65" s="5" t="s">
        <v>133</v>
      </c>
      <c r="T65" s="5" t="s">
        <v>123</v>
      </c>
      <c r="U65" s="5" t="s">
        <v>134</v>
      </c>
      <c r="V65" s="5" t="s">
        <v>103</v>
      </c>
      <c r="W65" s="5" t="s">
        <v>342</v>
      </c>
      <c r="X65" s="5" t="s">
        <v>343</v>
      </c>
      <c r="Y65" s="2"/>
    </row>
    <row r="66" spans="1:25" hidden="1" x14ac:dyDescent="0.3">
      <c r="K66" s="133">
        <f>SUM(K2:K65)</f>
        <v>66092033229</v>
      </c>
    </row>
    <row r="68" spans="1:25" x14ac:dyDescent="0.3">
      <c r="K68" s="134">
        <f>+'Hoja Ruta Pres 2025'!F46</f>
        <v>66092033229</v>
      </c>
    </row>
    <row r="69" spans="1:25" x14ac:dyDescent="0.3">
      <c r="K69" s="133">
        <f>+K68-K66</f>
        <v>0</v>
      </c>
    </row>
  </sheetData>
  <autoFilter ref="A1:Y66" xr:uid="{A93450F8-47B4-4790-9AA2-409AFC6120CA}">
    <filterColumn colId="13">
      <filters>
        <filter val="Programa de Fortalecimiento Sistemas Misionales"/>
      </filters>
    </filterColumn>
    <filterColumn colId="14">
      <customFilters>
        <customFilter operator="notEqual" val=" "/>
      </customFilters>
    </filterColumn>
  </autoFilter>
  <hyperlinks>
    <hyperlink ref="X6" r:id="rId1" xr:uid="{93525EF2-FB83-4859-8EF3-8096A2D5BBA9}"/>
    <hyperlink ref="X9" r:id="rId2" xr:uid="{B60F64F7-7089-404F-A6BB-D4228400EE55}"/>
    <hyperlink ref="X19" r:id="rId3" xr:uid="{8AB11D6E-3421-4B12-A4C8-2BF9253DB7F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AFEFA-6F4A-451C-BE02-13D16ECE6E27}">
  <dimension ref="A1:S50"/>
  <sheetViews>
    <sheetView tabSelected="1" topLeftCell="D7" workbookViewId="0">
      <selection activeCell="G7" sqref="G1:G1048576"/>
    </sheetView>
  </sheetViews>
  <sheetFormatPr baseColWidth="10" defaultColWidth="11.44140625" defaultRowHeight="14.4" x14ac:dyDescent="0.3"/>
  <cols>
    <col min="1" max="1" width="18.109375" style="31" customWidth="1"/>
    <col min="2" max="2" width="25.6640625" style="31" customWidth="1"/>
    <col min="3" max="3" width="48.5546875" style="31" customWidth="1"/>
    <col min="4" max="4" width="71.33203125" style="31" customWidth="1"/>
    <col min="5" max="5" width="44.109375" style="31" customWidth="1"/>
    <col min="6" max="6" width="25.33203125" style="31" customWidth="1"/>
    <col min="7" max="7" width="33.44140625" style="31" customWidth="1"/>
    <col min="8" max="9" width="4" style="31" bestFit="1" customWidth="1"/>
    <col min="10" max="10" width="4.33203125" style="31" bestFit="1" customWidth="1"/>
    <col min="11" max="11" width="3.88671875" style="31" bestFit="1" customWidth="1"/>
    <col min="12" max="12" width="4.44140625" style="31" bestFit="1" customWidth="1"/>
    <col min="13" max="13" width="3.88671875" style="31" bestFit="1" customWidth="1"/>
    <col min="14" max="14" width="3.33203125" style="31" bestFit="1" customWidth="1"/>
    <col min="15" max="15" width="4.109375" style="31" bestFit="1" customWidth="1"/>
    <col min="16" max="16" width="4" style="31" bestFit="1" customWidth="1"/>
    <col min="17" max="17" width="3.88671875" style="31" bestFit="1" customWidth="1"/>
    <col min="18" max="18" width="4.33203125" style="31" bestFit="1" customWidth="1"/>
    <col min="19" max="19" width="3.6640625" style="31" bestFit="1" customWidth="1"/>
    <col min="20" max="16384" width="11.44140625" style="31"/>
  </cols>
  <sheetData>
    <row r="1" spans="1:19" x14ac:dyDescent="0.3">
      <c r="A1" s="34" t="s">
        <v>1407</v>
      </c>
      <c r="B1" s="34" t="s">
        <v>1408</v>
      </c>
      <c r="C1" s="34" t="s">
        <v>0</v>
      </c>
      <c r="D1" s="34" t="s">
        <v>1409</v>
      </c>
      <c r="E1" s="34" t="s">
        <v>1410</v>
      </c>
      <c r="F1" s="34" t="s">
        <v>1411</v>
      </c>
      <c r="G1" s="34" t="s">
        <v>1412</v>
      </c>
      <c r="H1" s="35" t="s">
        <v>1481</v>
      </c>
      <c r="I1" s="35"/>
      <c r="J1" s="35"/>
      <c r="K1" s="35"/>
      <c r="L1" s="35"/>
      <c r="M1" s="35"/>
      <c r="N1" s="35"/>
      <c r="O1" s="35"/>
      <c r="P1" s="35"/>
      <c r="Q1" s="35"/>
      <c r="R1" s="35"/>
      <c r="S1" s="35"/>
    </row>
    <row r="2" spans="1:19" x14ac:dyDescent="0.3">
      <c r="A2" s="36"/>
      <c r="B2" s="36"/>
      <c r="C2" s="36"/>
      <c r="D2" s="36"/>
      <c r="E2" s="36"/>
      <c r="F2" s="36"/>
      <c r="G2" s="36"/>
      <c r="H2" s="37" t="s">
        <v>1413</v>
      </c>
      <c r="I2" s="37" t="s">
        <v>1414</v>
      </c>
      <c r="J2" s="37" t="s">
        <v>1415</v>
      </c>
      <c r="K2" s="37" t="s">
        <v>1416</v>
      </c>
      <c r="L2" s="37" t="s">
        <v>1417</v>
      </c>
      <c r="M2" s="37" t="s">
        <v>1418</v>
      </c>
      <c r="N2" s="37" t="s">
        <v>1419</v>
      </c>
      <c r="O2" s="37" t="s">
        <v>1420</v>
      </c>
      <c r="P2" s="37" t="s">
        <v>1421</v>
      </c>
      <c r="Q2" s="37" t="s">
        <v>1422</v>
      </c>
      <c r="R2" s="37" t="s">
        <v>1423</v>
      </c>
      <c r="S2" s="37" t="s">
        <v>1424</v>
      </c>
    </row>
    <row r="3" spans="1:19" ht="20.399999999999999" customHeight="1" x14ac:dyDescent="0.3">
      <c r="A3" s="38">
        <v>1</v>
      </c>
      <c r="B3" s="38" t="s">
        <v>1425</v>
      </c>
      <c r="C3" s="39" t="s">
        <v>1426</v>
      </c>
      <c r="D3" s="40" t="s">
        <v>6</v>
      </c>
      <c r="E3" s="126" t="s">
        <v>7</v>
      </c>
      <c r="F3" s="42">
        <f>+'Adq Ajustada'!K5</f>
        <v>220000000</v>
      </c>
      <c r="G3" s="43" t="s">
        <v>1479</v>
      </c>
      <c r="H3" s="52"/>
      <c r="I3" s="53"/>
      <c r="J3" s="53"/>
      <c r="K3" s="53"/>
      <c r="L3" s="47"/>
      <c r="M3" s="47"/>
      <c r="N3" s="47"/>
      <c r="O3" s="47"/>
      <c r="P3" s="47"/>
      <c r="Q3" s="47"/>
      <c r="R3" s="47"/>
      <c r="S3" s="47"/>
    </row>
    <row r="4" spans="1:19" ht="20.399999999999999" customHeight="1" x14ac:dyDescent="0.3">
      <c r="A4" s="38"/>
      <c r="B4" s="38"/>
      <c r="C4" s="39"/>
      <c r="D4" s="40"/>
      <c r="E4" s="127"/>
      <c r="F4" s="42">
        <f>+'Adq Ajustada'!K14+'Adq Ajustada'!K21</f>
        <v>125500000</v>
      </c>
      <c r="G4" s="43" t="s">
        <v>1480</v>
      </c>
      <c r="H4" s="52"/>
      <c r="I4" s="53"/>
      <c r="J4" s="53"/>
      <c r="K4" s="53"/>
      <c r="L4" s="45"/>
      <c r="M4" s="45"/>
      <c r="N4" s="45"/>
      <c r="O4" s="45"/>
      <c r="P4" s="45"/>
      <c r="Q4" s="45"/>
      <c r="R4" s="45"/>
      <c r="S4" s="45"/>
    </row>
    <row r="5" spans="1:19" ht="20.399999999999999" customHeight="1" x14ac:dyDescent="0.3">
      <c r="A5" s="38"/>
      <c r="B5" s="38"/>
      <c r="C5" s="39"/>
      <c r="D5" s="40"/>
      <c r="E5" s="128" t="s">
        <v>14</v>
      </c>
      <c r="F5" s="42">
        <f>+'Adq Ajustada'!K2+'Adq Ajustada'!K3+'Adq Ajustada'!K4+'Adq Ajustada'!K6</f>
        <v>831500000</v>
      </c>
      <c r="G5" s="43" t="s">
        <v>1479</v>
      </c>
      <c r="H5" s="47"/>
      <c r="I5" s="47"/>
      <c r="J5" s="47"/>
      <c r="K5" s="47"/>
      <c r="L5" s="47"/>
      <c r="M5" s="47"/>
      <c r="N5" s="47"/>
      <c r="O5" s="47"/>
      <c r="P5" s="47"/>
      <c r="Q5" s="47"/>
      <c r="R5" s="47"/>
      <c r="S5" s="47"/>
    </row>
    <row r="6" spans="1:19" ht="20.399999999999999" customHeight="1" x14ac:dyDescent="0.3">
      <c r="A6" s="38"/>
      <c r="B6" s="38"/>
      <c r="C6" s="39"/>
      <c r="D6" s="40"/>
      <c r="E6" s="129"/>
      <c r="F6" s="42">
        <f>+'Adq Ajustada'!K16+'Adq Ajustada'!K23+'Adq Ajustada'!K32+'Adq Ajustada'!K40+'Adq Ajustada'!K45+'Adq Ajustada'!K46+'Adq Ajustada'!K47+'Adq Ajustada'!K64+'Adq Ajustada'!K65</f>
        <v>934997900</v>
      </c>
      <c r="G6" s="43" t="s">
        <v>1480</v>
      </c>
      <c r="H6" s="45"/>
      <c r="I6" s="45"/>
      <c r="J6" s="45"/>
      <c r="K6" s="45"/>
      <c r="L6" s="45"/>
      <c r="M6" s="45"/>
      <c r="N6" s="45"/>
      <c r="O6" s="45"/>
      <c r="P6" s="45"/>
      <c r="Q6" s="45"/>
      <c r="R6" s="45"/>
      <c r="S6" s="45"/>
    </row>
    <row r="7" spans="1:19" ht="20.399999999999999" customHeight="1" x14ac:dyDescent="0.3">
      <c r="A7" s="38"/>
      <c r="B7" s="38"/>
      <c r="C7" s="39"/>
      <c r="D7" s="40"/>
      <c r="E7" s="41" t="s">
        <v>1427</v>
      </c>
      <c r="F7" s="42">
        <f>+'Adq Ajustada'!K8+'Adq Ajustada'!K18+'Adq Ajustada'!K26+'Adq Ajustada'!K29+'Adq Ajustada'!K30+'Adq Ajustada'!K35+'Adq Ajustada'!K53</f>
        <v>682381000</v>
      </c>
      <c r="G7" s="43" t="s">
        <v>1480</v>
      </c>
      <c r="H7" s="47"/>
      <c r="I7" s="47"/>
      <c r="J7" s="47"/>
      <c r="K7" s="47"/>
      <c r="L7" s="47"/>
      <c r="M7" s="47"/>
      <c r="N7" s="47"/>
      <c r="O7" s="47"/>
      <c r="P7" s="47"/>
      <c r="Q7" s="47"/>
      <c r="R7" s="47"/>
      <c r="S7" s="47"/>
    </row>
    <row r="8" spans="1:19" x14ac:dyDescent="0.3">
      <c r="A8" s="38"/>
      <c r="B8" s="38"/>
      <c r="C8" s="39"/>
      <c r="D8" s="48" t="s">
        <v>1428</v>
      </c>
      <c r="E8" s="49"/>
      <c r="F8" s="50"/>
      <c r="G8" s="51"/>
      <c r="H8" s="52"/>
      <c r="I8" s="53"/>
      <c r="J8" s="53"/>
      <c r="K8" s="53"/>
      <c r="L8" s="53"/>
      <c r="M8" s="53"/>
      <c r="N8" s="53"/>
      <c r="O8" s="53"/>
      <c r="P8" s="53"/>
      <c r="Q8" s="53"/>
      <c r="R8" s="53"/>
      <c r="S8" s="53"/>
    </row>
    <row r="9" spans="1:19" ht="54" customHeight="1" x14ac:dyDescent="0.3">
      <c r="A9" s="38">
        <v>1</v>
      </c>
      <c r="B9" s="38"/>
      <c r="C9" s="54" t="s">
        <v>1429</v>
      </c>
      <c r="D9" s="55" t="s">
        <v>1430</v>
      </c>
      <c r="E9" s="135" t="s">
        <v>1431</v>
      </c>
      <c r="F9" s="57">
        <f>+'Adq Ajustada'!K15+'Adq Ajustada'!K19+'Adq Ajustada'!K22+'Adq Ajustada'!K25+'Adq Ajustada'!K27+'Adq Ajustada'!K28+'Adq Ajustada'!K48+'Adq Ajustada'!K52</f>
        <v>565546000</v>
      </c>
      <c r="G9" s="56" t="s">
        <v>1480</v>
      </c>
      <c r="H9" s="58"/>
      <c r="I9" s="59"/>
      <c r="J9" s="59"/>
      <c r="K9" s="59"/>
      <c r="L9" s="59"/>
      <c r="M9" s="59"/>
      <c r="N9" s="59"/>
      <c r="O9" s="59"/>
      <c r="P9" s="59"/>
      <c r="Q9" s="59"/>
      <c r="R9" s="59"/>
      <c r="S9" s="59"/>
    </row>
    <row r="10" spans="1:19" ht="54" customHeight="1" x14ac:dyDescent="0.3">
      <c r="A10" s="38"/>
      <c r="B10" s="38"/>
      <c r="C10" s="54"/>
      <c r="D10" s="55"/>
      <c r="E10" s="136"/>
      <c r="F10" s="57">
        <f>+'Adq Ajustada'!K37+'Adq Ajustada'!K44</f>
        <v>382000000</v>
      </c>
      <c r="G10" s="56" t="s">
        <v>1479</v>
      </c>
      <c r="H10" s="58"/>
      <c r="I10" s="58"/>
      <c r="J10" s="58"/>
      <c r="K10" s="58"/>
      <c r="L10" s="58"/>
      <c r="M10" s="58"/>
      <c r="N10" s="58"/>
      <c r="O10" s="58"/>
      <c r="P10" s="58"/>
      <c r="Q10" s="58"/>
      <c r="R10" s="58"/>
      <c r="S10" s="58"/>
    </row>
    <row r="11" spans="1:19" ht="28.8" x14ac:dyDescent="0.3">
      <c r="A11" s="38"/>
      <c r="B11" s="38"/>
      <c r="C11" s="54"/>
      <c r="D11" s="55"/>
      <c r="E11" s="60" t="s">
        <v>1432</v>
      </c>
      <c r="F11" s="57"/>
      <c r="G11" s="56"/>
      <c r="H11" s="52"/>
      <c r="I11" s="52"/>
      <c r="J11" s="52"/>
      <c r="K11" s="52"/>
      <c r="L11" s="52"/>
      <c r="M11" s="52"/>
      <c r="N11" s="52"/>
      <c r="O11" s="52"/>
      <c r="P11" s="52"/>
      <c r="Q11" s="52"/>
      <c r="R11" s="52"/>
      <c r="S11" s="52"/>
    </row>
    <row r="12" spans="1:19" ht="28.8" x14ac:dyDescent="0.3">
      <c r="A12" s="38"/>
      <c r="B12" s="38"/>
      <c r="C12" s="54"/>
      <c r="D12" s="55"/>
      <c r="E12" s="60" t="s">
        <v>1433</v>
      </c>
      <c r="F12" s="61"/>
      <c r="G12" s="56"/>
      <c r="H12" s="52"/>
      <c r="I12" s="52"/>
      <c r="J12" s="52"/>
      <c r="K12" s="52"/>
      <c r="L12" s="52"/>
      <c r="M12" s="52"/>
      <c r="N12" s="52"/>
      <c r="O12" s="52"/>
      <c r="P12" s="52"/>
      <c r="Q12" s="52"/>
      <c r="R12" s="52"/>
      <c r="S12" s="52"/>
    </row>
    <row r="13" spans="1:19" ht="28.8" x14ac:dyDescent="0.3">
      <c r="A13" s="38">
        <v>1</v>
      </c>
      <c r="B13" s="38"/>
      <c r="C13" s="62" t="s">
        <v>1434</v>
      </c>
      <c r="D13" s="48" t="s">
        <v>1435</v>
      </c>
      <c r="E13" s="63" t="s">
        <v>1436</v>
      </c>
      <c r="F13" s="42">
        <f>+'Adq Ajustada'!K36</f>
        <v>48800000</v>
      </c>
      <c r="G13" s="43" t="s">
        <v>1480</v>
      </c>
      <c r="H13" s="46"/>
      <c r="I13" s="47"/>
      <c r="J13" s="47"/>
      <c r="K13" s="47"/>
      <c r="L13" s="47"/>
      <c r="M13" s="47"/>
      <c r="N13" s="47"/>
      <c r="O13" s="47"/>
      <c r="P13" s="47"/>
      <c r="Q13" s="47"/>
      <c r="R13" s="47"/>
      <c r="S13" s="47"/>
    </row>
    <row r="14" spans="1:19" x14ac:dyDescent="0.3">
      <c r="A14" s="38">
        <v>1</v>
      </c>
      <c r="B14" s="38"/>
      <c r="C14" s="64"/>
      <c r="D14" s="48" t="s">
        <v>1437</v>
      </c>
      <c r="E14" s="65" t="s">
        <v>1438</v>
      </c>
      <c r="F14" s="42">
        <f>+'Adq Ajustada'!K13+'Adq Ajustada'!K60</f>
        <v>574154360</v>
      </c>
      <c r="G14" s="43" t="s">
        <v>1480</v>
      </c>
      <c r="H14" s="44"/>
      <c r="I14" s="45"/>
      <c r="J14" s="45"/>
      <c r="K14" s="45"/>
      <c r="L14" s="45"/>
      <c r="M14" s="45"/>
      <c r="N14" s="45"/>
      <c r="O14" s="45"/>
      <c r="P14" s="45"/>
      <c r="Q14" s="45"/>
      <c r="R14" s="45"/>
      <c r="S14" s="45"/>
    </row>
    <row r="15" spans="1:19" ht="28.8" x14ac:dyDescent="0.3">
      <c r="A15" s="38">
        <v>1</v>
      </c>
      <c r="B15" s="38"/>
      <c r="C15" s="64"/>
      <c r="D15" s="66" t="s">
        <v>1439</v>
      </c>
      <c r="E15" s="67" t="s">
        <v>1431</v>
      </c>
      <c r="F15" s="68">
        <f>+'Adq Ajustada'!K9+'Adq Ajustada'!K20+'Adq Ajustada'!K50</f>
        <v>822221000</v>
      </c>
      <c r="G15" s="43" t="s">
        <v>1480</v>
      </c>
      <c r="H15" s="46"/>
      <c r="I15" s="47"/>
      <c r="J15" s="47"/>
      <c r="K15" s="47"/>
      <c r="L15" s="47"/>
      <c r="M15" s="47"/>
      <c r="N15" s="47"/>
      <c r="O15" s="47"/>
      <c r="P15" s="47"/>
      <c r="Q15" s="47"/>
      <c r="R15" s="47"/>
      <c r="S15" s="47"/>
    </row>
    <row r="16" spans="1:19" ht="28.8" x14ac:dyDescent="0.3">
      <c r="A16" s="38"/>
      <c r="B16" s="38"/>
      <c r="C16" s="64"/>
      <c r="D16" s="69"/>
      <c r="E16" s="67" t="s">
        <v>1432</v>
      </c>
      <c r="F16" s="68"/>
      <c r="G16" s="51"/>
      <c r="H16" s="52"/>
      <c r="I16" s="52"/>
      <c r="J16" s="52"/>
      <c r="K16" s="52"/>
      <c r="L16" s="52"/>
      <c r="M16" s="52"/>
      <c r="N16" s="52"/>
      <c r="O16" s="52"/>
      <c r="P16" s="52"/>
      <c r="Q16" s="52"/>
      <c r="R16" s="52"/>
      <c r="S16" s="52"/>
    </row>
    <row r="17" spans="1:19" ht="28.8" x14ac:dyDescent="0.3">
      <c r="A17" s="38"/>
      <c r="B17" s="38"/>
      <c r="C17" s="64"/>
      <c r="D17" s="70"/>
      <c r="E17" s="67" t="s">
        <v>1433</v>
      </c>
      <c r="F17" s="68"/>
      <c r="G17" s="51"/>
      <c r="H17" s="52"/>
      <c r="I17" s="52"/>
      <c r="J17" s="52"/>
      <c r="K17" s="52"/>
      <c r="L17" s="52"/>
      <c r="M17" s="52"/>
      <c r="N17" s="52"/>
      <c r="O17" s="52"/>
      <c r="P17" s="52"/>
      <c r="Q17" s="52"/>
      <c r="R17" s="52"/>
      <c r="S17" s="52"/>
    </row>
    <row r="18" spans="1:19" x14ac:dyDescent="0.3">
      <c r="A18" s="38">
        <v>1</v>
      </c>
      <c r="B18" s="38"/>
      <c r="C18" s="64"/>
      <c r="D18" s="118" t="s">
        <v>1440</v>
      </c>
      <c r="E18" s="71" t="s">
        <v>1441</v>
      </c>
      <c r="F18" s="42">
        <f>+'Adq Ajustada'!K39</f>
        <v>2582055084</v>
      </c>
      <c r="G18" s="43" t="s">
        <v>18</v>
      </c>
      <c r="H18" s="72"/>
      <c r="I18" s="72"/>
      <c r="J18" s="72"/>
      <c r="K18" s="72"/>
      <c r="L18" s="72"/>
      <c r="M18" s="73"/>
      <c r="N18" s="73"/>
      <c r="O18" s="73"/>
      <c r="P18" s="73"/>
      <c r="Q18" s="73"/>
      <c r="R18" s="73"/>
      <c r="S18" s="73"/>
    </row>
    <row r="19" spans="1:19" ht="22.8" customHeight="1" x14ac:dyDescent="0.3">
      <c r="A19" s="38">
        <v>1</v>
      </c>
      <c r="B19" s="38"/>
      <c r="C19" s="74"/>
      <c r="D19" s="48" t="s">
        <v>1442</v>
      </c>
      <c r="E19" s="119" t="s">
        <v>1443</v>
      </c>
      <c r="F19" s="42">
        <f>+'Adq Ajustada'!K62</f>
        <v>1942585622</v>
      </c>
      <c r="G19" s="43" t="s">
        <v>1480</v>
      </c>
      <c r="H19" s="44"/>
      <c r="I19" s="45"/>
      <c r="J19" s="45"/>
      <c r="K19" s="45"/>
      <c r="L19" s="45"/>
      <c r="M19" s="45"/>
      <c r="N19" s="45"/>
      <c r="O19" s="45"/>
      <c r="P19" s="45"/>
      <c r="Q19" s="45"/>
      <c r="R19" s="45"/>
      <c r="S19" s="45"/>
    </row>
    <row r="20" spans="1:19" ht="27" customHeight="1" x14ac:dyDescent="0.3">
      <c r="A20" s="75"/>
      <c r="B20" s="75"/>
      <c r="C20" s="76" t="s">
        <v>1444</v>
      </c>
      <c r="D20" s="77" t="s">
        <v>71</v>
      </c>
      <c r="E20" s="125" t="s">
        <v>1445</v>
      </c>
      <c r="F20" s="79"/>
      <c r="G20" s="125"/>
      <c r="H20" s="46"/>
      <c r="I20" s="47"/>
      <c r="J20" s="47"/>
      <c r="K20" s="47"/>
      <c r="L20" s="47"/>
      <c r="M20" s="47"/>
      <c r="N20" s="47"/>
      <c r="O20" s="47"/>
      <c r="P20" s="47"/>
      <c r="Q20" s="47"/>
      <c r="R20" s="47"/>
      <c r="S20" s="47"/>
    </row>
    <row r="21" spans="1:19" ht="28.8" x14ac:dyDescent="0.3">
      <c r="A21" s="75"/>
      <c r="B21" s="75"/>
      <c r="C21" s="81"/>
      <c r="D21" s="77"/>
      <c r="E21" s="78" t="s">
        <v>1446</v>
      </c>
      <c r="F21" s="79">
        <f>+'Adq Ajustada'!K24+'Adq Ajustada'!K31+'Adq Ajustada'!K33+'Adq Ajustada'!K38</f>
        <v>351720000</v>
      </c>
      <c r="G21" s="125" t="s">
        <v>1480</v>
      </c>
      <c r="H21" s="52"/>
      <c r="I21" s="45"/>
      <c r="J21" s="45"/>
      <c r="K21" s="45"/>
      <c r="L21" s="45"/>
      <c r="M21" s="45"/>
      <c r="N21" s="45"/>
      <c r="O21" s="45"/>
      <c r="P21" s="45"/>
      <c r="Q21" s="45"/>
      <c r="R21" s="45"/>
      <c r="S21" s="45"/>
    </row>
    <row r="22" spans="1:19" x14ac:dyDescent="0.3">
      <c r="A22" s="75"/>
      <c r="B22" s="75"/>
      <c r="C22" s="81"/>
      <c r="D22" s="77"/>
      <c r="E22" s="131" t="s">
        <v>1447</v>
      </c>
      <c r="F22" s="79">
        <f>+'Adq Ajustada'!K10+'Adq Ajustada'!K11+'Adq Ajustada'!K17+'Adq Ajustada'!K34+'Adq Ajustada'!K43+'Adq Ajustada'!K54+'Adq Ajustada'!K56+'Adq Ajustada'!K57+'Adq Ajustada'!K58+'Adq Ajustada'!K59+'Adq Ajustada'!K63</f>
        <v>17757607041</v>
      </c>
      <c r="G22" s="125" t="s">
        <v>1480</v>
      </c>
      <c r="H22" s="82"/>
      <c r="I22" s="73"/>
      <c r="J22" s="73"/>
      <c r="K22" s="73"/>
      <c r="L22" s="73"/>
      <c r="M22" s="73"/>
      <c r="N22" s="73"/>
      <c r="O22" s="73"/>
      <c r="P22" s="73"/>
      <c r="Q22" s="73"/>
      <c r="R22" s="73"/>
      <c r="S22" s="73"/>
    </row>
    <row r="23" spans="1:19" x14ac:dyDescent="0.3">
      <c r="A23" s="75"/>
      <c r="B23" s="75"/>
      <c r="C23" s="81"/>
      <c r="D23" s="77"/>
      <c r="E23" s="132"/>
      <c r="F23" s="79">
        <f>+'Adq Ajustada'!K42</f>
        <v>31704129013</v>
      </c>
      <c r="G23" s="80" t="s">
        <v>18</v>
      </c>
      <c r="H23" s="82"/>
      <c r="I23" s="73"/>
      <c r="J23" s="73"/>
      <c r="K23" s="73"/>
      <c r="L23" s="73"/>
      <c r="M23" s="73"/>
      <c r="N23" s="73"/>
      <c r="O23" s="73"/>
      <c r="P23" s="73"/>
      <c r="Q23" s="73"/>
      <c r="R23" s="73"/>
      <c r="S23" s="73"/>
    </row>
    <row r="24" spans="1:19" x14ac:dyDescent="0.3">
      <c r="A24" s="75"/>
      <c r="B24" s="75"/>
      <c r="C24" s="81"/>
      <c r="D24" s="77"/>
      <c r="E24" s="78" t="s">
        <v>1448</v>
      </c>
      <c r="F24" s="79">
        <f>+'Adq Ajustada'!K12</f>
        <v>2327945693</v>
      </c>
      <c r="G24" s="125" t="s">
        <v>1480</v>
      </c>
      <c r="H24" s="44"/>
      <c r="I24" s="45"/>
      <c r="J24" s="45"/>
      <c r="K24" s="45"/>
      <c r="L24" s="45"/>
      <c r="M24" s="45"/>
      <c r="N24" s="45"/>
      <c r="O24" s="45"/>
      <c r="P24" s="45"/>
      <c r="Q24" s="45"/>
      <c r="R24" s="45"/>
      <c r="S24" s="45"/>
    </row>
    <row r="25" spans="1:19" ht="28.8" x14ac:dyDescent="0.3">
      <c r="A25" s="75"/>
      <c r="B25" s="75"/>
      <c r="C25" s="81"/>
      <c r="D25" s="77"/>
      <c r="E25" s="78" t="s">
        <v>1449</v>
      </c>
      <c r="F25" s="79">
        <f>+'Adq Ajustada'!K7</f>
        <v>120205441</v>
      </c>
      <c r="G25" s="80" t="s">
        <v>18</v>
      </c>
      <c r="H25" s="52"/>
      <c r="I25" s="52"/>
      <c r="J25" s="52"/>
      <c r="K25" s="52"/>
      <c r="L25" s="52"/>
      <c r="M25" s="52"/>
      <c r="N25" s="47"/>
      <c r="O25" s="47"/>
      <c r="P25" s="47"/>
      <c r="Q25" s="47"/>
      <c r="R25" s="47"/>
      <c r="S25" s="47"/>
    </row>
    <row r="26" spans="1:19" x14ac:dyDescent="0.3">
      <c r="A26" s="75"/>
      <c r="B26" s="75"/>
      <c r="C26" s="81"/>
      <c r="D26" s="77"/>
      <c r="E26" s="78" t="s">
        <v>1450</v>
      </c>
      <c r="F26" s="79"/>
      <c r="G26" s="80"/>
      <c r="H26" s="44"/>
      <c r="I26" s="45"/>
      <c r="J26" s="45"/>
      <c r="K26" s="45"/>
      <c r="L26" s="45"/>
      <c r="M26" s="45"/>
      <c r="N26" s="45"/>
      <c r="O26" s="45"/>
      <c r="P26" s="45"/>
      <c r="Q26" s="45"/>
      <c r="R26" s="45"/>
      <c r="S26" s="45"/>
    </row>
    <row r="27" spans="1:19" ht="28.8" x14ac:dyDescent="0.3">
      <c r="A27" s="75"/>
      <c r="B27" s="75"/>
      <c r="C27" s="81"/>
      <c r="D27" s="83" t="s">
        <v>1451</v>
      </c>
      <c r="E27" s="78" t="s">
        <v>1452</v>
      </c>
      <c r="F27" s="84"/>
      <c r="G27" s="80"/>
      <c r="H27" s="46"/>
      <c r="I27" s="47"/>
      <c r="J27" s="47"/>
      <c r="K27" s="47"/>
      <c r="L27" s="47"/>
      <c r="M27" s="47"/>
      <c r="N27" s="47"/>
      <c r="O27" s="47"/>
      <c r="P27" s="47"/>
      <c r="Q27" s="47"/>
      <c r="R27" s="47"/>
      <c r="S27" s="47"/>
    </row>
    <row r="28" spans="1:19" ht="28.8" x14ac:dyDescent="0.3">
      <c r="A28" s="75"/>
      <c r="B28" s="75"/>
      <c r="C28" s="81"/>
      <c r="D28" s="83" t="s">
        <v>100</v>
      </c>
      <c r="E28" s="78" t="s">
        <v>1453</v>
      </c>
      <c r="F28" s="79">
        <f>+'Adq Ajustada'!K51+'Adq Ajustada'!K61</f>
        <v>1331902237</v>
      </c>
      <c r="G28" s="125" t="s">
        <v>1480</v>
      </c>
      <c r="H28" s="44"/>
      <c r="I28" s="45"/>
      <c r="J28" s="45"/>
      <c r="K28" s="45"/>
      <c r="L28" s="45"/>
      <c r="M28" s="45"/>
      <c r="N28" s="45"/>
      <c r="O28" s="45"/>
      <c r="P28" s="45"/>
      <c r="Q28" s="45"/>
      <c r="R28" s="45"/>
      <c r="S28" s="45"/>
    </row>
    <row r="29" spans="1:19" ht="28.8" x14ac:dyDescent="0.3">
      <c r="A29" s="75"/>
      <c r="B29" s="75"/>
      <c r="C29" s="81"/>
      <c r="D29" s="83" t="s">
        <v>1454</v>
      </c>
      <c r="E29" s="78" t="s">
        <v>1455</v>
      </c>
      <c r="F29" s="79"/>
      <c r="G29" s="80"/>
      <c r="H29" s="46"/>
      <c r="I29" s="47"/>
      <c r="J29" s="47"/>
      <c r="K29" s="47"/>
      <c r="L29" s="47"/>
      <c r="M29" s="47"/>
      <c r="N29" s="47"/>
      <c r="O29" s="47"/>
      <c r="P29" s="47"/>
      <c r="Q29" s="47"/>
      <c r="R29" s="47"/>
      <c r="S29" s="47"/>
    </row>
    <row r="30" spans="1:19" ht="28.8" x14ac:dyDescent="0.3">
      <c r="A30" s="85"/>
      <c r="B30" s="85"/>
      <c r="C30" s="85" t="s">
        <v>1456</v>
      </c>
      <c r="D30" s="121" t="s">
        <v>101</v>
      </c>
      <c r="E30" s="86" t="s">
        <v>1457</v>
      </c>
      <c r="F30" s="87">
        <f>+'Adq Ajustada'!K41+'Adq Ajustada'!K49</f>
        <v>127231600</v>
      </c>
      <c r="G30" s="130" t="s">
        <v>1480</v>
      </c>
      <c r="H30" s="52"/>
      <c r="I30" s="89"/>
      <c r="J30" s="89"/>
      <c r="K30" s="89"/>
      <c r="L30" s="89"/>
      <c r="M30" s="89"/>
      <c r="N30" s="89"/>
      <c r="O30" s="89"/>
      <c r="P30" s="89"/>
      <c r="Q30" s="89"/>
      <c r="R30" s="89"/>
      <c r="S30" s="89"/>
    </row>
    <row r="31" spans="1:19" x14ac:dyDescent="0.3">
      <c r="A31" s="120"/>
      <c r="B31" s="120"/>
      <c r="C31" s="120"/>
      <c r="D31" s="122"/>
      <c r="E31" s="124" t="s">
        <v>1478</v>
      </c>
      <c r="F31" s="87">
        <f>+'Adq Ajustada'!K55</f>
        <v>2659551238</v>
      </c>
      <c r="G31" s="130" t="s">
        <v>18</v>
      </c>
      <c r="H31" s="52"/>
      <c r="I31" s="52"/>
      <c r="J31" s="52"/>
      <c r="K31" s="52"/>
      <c r="L31" s="52"/>
      <c r="M31" s="52"/>
      <c r="N31" s="89"/>
      <c r="O31" s="89"/>
      <c r="P31" s="89"/>
      <c r="Q31" s="89"/>
      <c r="R31" s="89"/>
      <c r="S31" s="89"/>
    </row>
    <row r="32" spans="1:19" ht="28.8" customHeight="1" x14ac:dyDescent="0.3">
      <c r="A32" s="90"/>
      <c r="B32" s="90"/>
      <c r="C32" s="90"/>
      <c r="D32" s="123"/>
      <c r="E32" s="88" t="s">
        <v>1458</v>
      </c>
      <c r="F32" s="87"/>
      <c r="G32" s="130"/>
      <c r="H32" s="52"/>
      <c r="I32" s="91"/>
      <c r="J32" s="91"/>
      <c r="K32" s="91"/>
      <c r="L32" s="91"/>
      <c r="M32" s="91"/>
      <c r="N32" s="91"/>
      <c r="O32" s="91"/>
      <c r="P32" s="91"/>
      <c r="Q32" s="91"/>
      <c r="R32" s="91"/>
      <c r="S32" s="91"/>
    </row>
    <row r="33" spans="1:19" x14ac:dyDescent="0.3">
      <c r="A33" s="92"/>
      <c r="B33" s="92"/>
      <c r="C33" s="93" t="s">
        <v>1459</v>
      </c>
      <c r="D33" s="94" t="s">
        <v>1460</v>
      </c>
    </row>
    <row r="34" spans="1:19" x14ac:dyDescent="0.3">
      <c r="A34" s="93"/>
      <c r="B34" s="93"/>
      <c r="C34" s="93"/>
      <c r="D34" s="95" t="s">
        <v>1461</v>
      </c>
    </row>
    <row r="35" spans="1:19" ht="28.8" x14ac:dyDescent="0.3">
      <c r="A35" s="96"/>
      <c r="B35" s="96"/>
      <c r="C35" s="96"/>
      <c r="D35" s="97" t="s">
        <v>1462</v>
      </c>
    </row>
    <row r="36" spans="1:19" s="98" customFormat="1" ht="43.2" x14ac:dyDescent="0.3">
      <c r="A36" s="92"/>
      <c r="B36" s="92"/>
      <c r="C36" s="92" t="s">
        <v>1463</v>
      </c>
      <c r="D36" s="95" t="s">
        <v>1464</v>
      </c>
    </row>
    <row r="37" spans="1:19" s="98" customFormat="1" ht="28.8" x14ac:dyDescent="0.3">
      <c r="A37" s="96"/>
      <c r="B37" s="96"/>
      <c r="C37" s="96"/>
      <c r="D37" s="95" t="s">
        <v>1465</v>
      </c>
    </row>
    <row r="38" spans="1:19" s="98" customFormat="1" ht="28.8" x14ac:dyDescent="0.3">
      <c r="A38" s="92"/>
      <c r="B38" s="92"/>
      <c r="C38" s="92" t="s">
        <v>1466</v>
      </c>
      <c r="D38" s="95" t="s">
        <v>1467</v>
      </c>
    </row>
    <row r="39" spans="1:19" s="98" customFormat="1" ht="28.8" x14ac:dyDescent="0.3">
      <c r="A39" s="93"/>
      <c r="B39" s="93"/>
      <c r="C39" s="93"/>
      <c r="D39" s="95" t="s">
        <v>1468</v>
      </c>
    </row>
    <row r="40" spans="1:19" s="98" customFormat="1" ht="43.2" x14ac:dyDescent="0.3">
      <c r="A40" s="93"/>
      <c r="B40" s="93"/>
      <c r="C40" s="93"/>
      <c r="D40" s="95" t="s">
        <v>1469</v>
      </c>
    </row>
    <row r="41" spans="1:19" s="98" customFormat="1" ht="28.8" x14ac:dyDescent="0.3">
      <c r="A41" s="96"/>
      <c r="B41" s="96"/>
      <c r="C41" s="96"/>
      <c r="D41" s="95" t="s">
        <v>1470</v>
      </c>
    </row>
    <row r="42" spans="1:19" s="98" customFormat="1" ht="28.8" x14ac:dyDescent="0.3">
      <c r="A42" s="92"/>
      <c r="B42" s="92"/>
      <c r="C42" s="92" t="s">
        <v>1471</v>
      </c>
      <c r="D42" s="95" t="s">
        <v>1472</v>
      </c>
    </row>
    <row r="43" spans="1:19" s="98" customFormat="1" ht="28.8" x14ac:dyDescent="0.3">
      <c r="A43" s="93"/>
      <c r="B43" s="93"/>
      <c r="C43" s="93"/>
      <c r="D43" s="95" t="s">
        <v>1473</v>
      </c>
    </row>
    <row r="44" spans="1:19" s="98" customFormat="1" ht="28.8" x14ac:dyDescent="0.3">
      <c r="A44" s="93"/>
      <c r="B44" s="93"/>
      <c r="C44" s="93"/>
      <c r="D44" s="95" t="s">
        <v>1474</v>
      </c>
    </row>
    <row r="45" spans="1:19" s="98" customFormat="1" ht="43.2" x14ac:dyDescent="0.3">
      <c r="A45" s="96"/>
      <c r="B45" s="93"/>
      <c r="C45" s="93"/>
      <c r="D45" s="97" t="s">
        <v>1475</v>
      </c>
    </row>
    <row r="46" spans="1:19" x14ac:dyDescent="0.3">
      <c r="A46" s="99"/>
      <c r="B46" s="100" t="s">
        <v>1476</v>
      </c>
      <c r="C46" s="100"/>
      <c r="D46" s="100"/>
      <c r="E46" s="100"/>
      <c r="F46" s="101">
        <f>SUM(F3:F45)</f>
        <v>66092033229</v>
      </c>
      <c r="G46" s="102"/>
      <c r="H46" s="103"/>
      <c r="I46" s="103"/>
      <c r="J46" s="103"/>
      <c r="K46" s="103"/>
      <c r="L46" s="103"/>
      <c r="M46" s="103"/>
      <c r="N46" s="103"/>
      <c r="O46" s="103"/>
      <c r="P46" s="103"/>
      <c r="Q46" s="103"/>
      <c r="R46" s="103"/>
      <c r="S46" s="104"/>
    </row>
    <row r="47" spans="1:19" x14ac:dyDescent="0.3">
      <c r="A47" s="105"/>
      <c r="B47" s="106" t="s">
        <v>1480</v>
      </c>
      <c r="C47" s="106"/>
      <c r="D47" s="106"/>
      <c r="E47" s="106"/>
      <c r="F47" s="107">
        <f>+F30+F28+F24+F22+F21+F19+F15+F14+F13+F9+F7+F6+F4</f>
        <v>27592592453</v>
      </c>
      <c r="G47" s="108"/>
      <c r="H47" s="109"/>
      <c r="I47" s="109"/>
      <c r="J47" s="109"/>
      <c r="K47" s="109"/>
      <c r="L47" s="109"/>
      <c r="M47" s="109"/>
      <c r="N47" s="109"/>
      <c r="O47" s="109"/>
      <c r="P47" s="109"/>
      <c r="Q47" s="109"/>
      <c r="R47" s="109"/>
      <c r="S47" s="110"/>
    </row>
    <row r="48" spans="1:19" s="117" customFormat="1" x14ac:dyDescent="0.3">
      <c r="A48" s="111"/>
      <c r="B48" s="112" t="s">
        <v>18</v>
      </c>
      <c r="C48" s="112"/>
      <c r="D48" s="112"/>
      <c r="E48" s="112"/>
      <c r="F48" s="113">
        <f>+F31+F25+F23+F18+F10+F5+F3</f>
        <v>38499440776</v>
      </c>
      <c r="G48" s="114"/>
      <c r="H48" s="115"/>
      <c r="I48" s="115"/>
      <c r="J48" s="115"/>
      <c r="K48" s="115"/>
      <c r="L48" s="115"/>
      <c r="M48" s="115"/>
      <c r="N48" s="115"/>
      <c r="O48" s="115"/>
      <c r="P48" s="115"/>
      <c r="Q48" s="115"/>
      <c r="R48" s="115"/>
      <c r="S48" s="116"/>
    </row>
    <row r="50" spans="6:6" x14ac:dyDescent="0.3">
      <c r="F50" s="137"/>
    </row>
  </sheetData>
  <mergeCells count="46">
    <mergeCell ref="E3:E4"/>
    <mergeCell ref="E5:E6"/>
    <mergeCell ref="E22:E23"/>
    <mergeCell ref="E9:E10"/>
    <mergeCell ref="B46:E46"/>
    <mergeCell ref="G46:S46"/>
    <mergeCell ref="B47:E47"/>
    <mergeCell ref="G47:S47"/>
    <mergeCell ref="B48:E48"/>
    <mergeCell ref="G48:S48"/>
    <mergeCell ref="A38:A41"/>
    <mergeCell ref="B38:B41"/>
    <mergeCell ref="C38:C41"/>
    <mergeCell ref="A42:A45"/>
    <mergeCell ref="B42:B45"/>
    <mergeCell ref="C42:C45"/>
    <mergeCell ref="A33:A35"/>
    <mergeCell ref="B33:B35"/>
    <mergeCell ref="C33:C35"/>
    <mergeCell ref="A36:A37"/>
    <mergeCell ref="B36:B37"/>
    <mergeCell ref="C36:C37"/>
    <mergeCell ref="A20:A29"/>
    <mergeCell ref="B20:B29"/>
    <mergeCell ref="C20:C29"/>
    <mergeCell ref="D20:D26"/>
    <mergeCell ref="A30:A32"/>
    <mergeCell ref="B30:B32"/>
    <mergeCell ref="C30:C32"/>
    <mergeCell ref="D30:D32"/>
    <mergeCell ref="G1:G2"/>
    <mergeCell ref="H1:S1"/>
    <mergeCell ref="A3:A19"/>
    <mergeCell ref="B3:B19"/>
    <mergeCell ref="C3:C8"/>
    <mergeCell ref="D3:D7"/>
    <mergeCell ref="C9:C12"/>
    <mergeCell ref="D9:D12"/>
    <mergeCell ref="C13:C19"/>
    <mergeCell ref="D15:D17"/>
    <mergeCell ref="A1:A2"/>
    <mergeCell ref="B1:B2"/>
    <mergeCell ref="C1:C2"/>
    <mergeCell ref="D1:D2"/>
    <mergeCell ref="E1:E2"/>
    <mergeCell ref="F1: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5E81-C278-47D8-B0E6-0BAA740B9209}">
  <dimension ref="A1:S50"/>
  <sheetViews>
    <sheetView topLeftCell="D1" workbookViewId="0">
      <selection activeCell="G1" sqref="G1:G1048576"/>
    </sheetView>
  </sheetViews>
  <sheetFormatPr baseColWidth="10" defaultColWidth="11.44140625" defaultRowHeight="14.4" x14ac:dyDescent="0.3"/>
  <cols>
    <col min="1" max="1" width="18.109375" style="31" customWidth="1"/>
    <col min="2" max="2" width="25.6640625" style="31" customWidth="1"/>
    <col min="3" max="3" width="48.5546875" style="31" customWidth="1"/>
    <col min="4" max="4" width="71.33203125" style="31" customWidth="1"/>
    <col min="5" max="5" width="44.109375" style="31" customWidth="1"/>
    <col min="6" max="6" width="25.33203125" style="31" customWidth="1"/>
    <col min="7" max="7" width="33.44140625" style="31" customWidth="1"/>
    <col min="8" max="9" width="4" style="31" bestFit="1" customWidth="1"/>
    <col min="10" max="10" width="4.33203125" style="31" bestFit="1" customWidth="1"/>
    <col min="11" max="11" width="3.88671875" style="31" bestFit="1" customWidth="1"/>
    <col min="12" max="12" width="4.44140625" style="31" bestFit="1" customWidth="1"/>
    <col min="13" max="13" width="3.88671875" style="31" bestFit="1" customWidth="1"/>
    <col min="14" max="14" width="3.33203125" style="31" bestFit="1" customWidth="1"/>
    <col min="15" max="15" width="4.109375" style="31" bestFit="1" customWidth="1"/>
    <col min="16" max="16" width="4" style="31" bestFit="1" customWidth="1"/>
    <col min="17" max="17" width="3.88671875" style="31" bestFit="1" customWidth="1"/>
    <col min="18" max="18" width="4.33203125" style="31" bestFit="1" customWidth="1"/>
    <col min="19" max="19" width="3.6640625" style="31" bestFit="1" customWidth="1"/>
    <col min="20" max="16384" width="11.44140625" style="31"/>
  </cols>
  <sheetData>
    <row r="1" spans="1:19" x14ac:dyDescent="0.3">
      <c r="A1" s="34" t="s">
        <v>1407</v>
      </c>
      <c r="B1" s="34" t="s">
        <v>1408</v>
      </c>
      <c r="C1" s="34" t="s">
        <v>0</v>
      </c>
      <c r="D1" s="34" t="s">
        <v>1409</v>
      </c>
      <c r="E1" s="34" t="s">
        <v>1410</v>
      </c>
      <c r="F1" s="34" t="s">
        <v>1411</v>
      </c>
      <c r="G1" s="34" t="s">
        <v>1412</v>
      </c>
      <c r="H1" s="35" t="s">
        <v>1481</v>
      </c>
      <c r="I1" s="35"/>
      <c r="J1" s="35"/>
      <c r="K1" s="35"/>
      <c r="L1" s="35"/>
      <c r="M1" s="35"/>
      <c r="N1" s="35"/>
      <c r="O1" s="35"/>
      <c r="P1" s="35"/>
      <c r="Q1" s="35"/>
      <c r="R1" s="35"/>
      <c r="S1" s="35"/>
    </row>
    <row r="2" spans="1:19" x14ac:dyDescent="0.3">
      <c r="A2" s="36"/>
      <c r="B2" s="36"/>
      <c r="C2" s="36"/>
      <c r="D2" s="36"/>
      <c r="E2" s="36"/>
      <c r="F2" s="36"/>
      <c r="G2" s="36"/>
      <c r="H2" s="37" t="s">
        <v>1413</v>
      </c>
      <c r="I2" s="37" t="s">
        <v>1414</v>
      </c>
      <c r="J2" s="37" t="s">
        <v>1415</v>
      </c>
      <c r="K2" s="37" t="s">
        <v>1416</v>
      </c>
      <c r="L2" s="37" t="s">
        <v>1417</v>
      </c>
      <c r="M2" s="37" t="s">
        <v>1418</v>
      </c>
      <c r="N2" s="37" t="s">
        <v>1419</v>
      </c>
      <c r="O2" s="37" t="s">
        <v>1420</v>
      </c>
      <c r="P2" s="37" t="s">
        <v>1421</v>
      </c>
      <c r="Q2" s="37" t="s">
        <v>1422</v>
      </c>
      <c r="R2" s="37" t="s">
        <v>1423</v>
      </c>
      <c r="S2" s="37" t="s">
        <v>1424</v>
      </c>
    </row>
    <row r="3" spans="1:19" ht="20.399999999999999" customHeight="1" x14ac:dyDescent="0.3">
      <c r="A3" s="38">
        <v>1</v>
      </c>
      <c r="B3" s="38" t="s">
        <v>1425</v>
      </c>
      <c r="C3" s="39" t="s">
        <v>1426</v>
      </c>
      <c r="D3" s="40" t="s">
        <v>6</v>
      </c>
      <c r="E3" s="126" t="s">
        <v>7</v>
      </c>
      <c r="F3" s="42">
        <v>220000000</v>
      </c>
      <c r="G3" s="43" t="s">
        <v>1479</v>
      </c>
      <c r="H3" s="52"/>
      <c r="I3" s="53"/>
      <c r="J3" s="53"/>
      <c r="K3" s="53"/>
      <c r="L3" s="47"/>
      <c r="M3" s="47"/>
      <c r="N3" s="47"/>
      <c r="O3" s="47"/>
      <c r="P3" s="47"/>
      <c r="Q3" s="47"/>
      <c r="R3" s="47"/>
      <c r="S3" s="47"/>
    </row>
    <row r="4" spans="1:19" ht="20.399999999999999" customHeight="1" x14ac:dyDescent="0.3">
      <c r="A4" s="38"/>
      <c r="B4" s="38"/>
      <c r="C4" s="39"/>
      <c r="D4" s="40"/>
      <c r="E4" s="127"/>
      <c r="F4" s="42">
        <v>125500000</v>
      </c>
      <c r="G4" s="43" t="s">
        <v>1480</v>
      </c>
      <c r="H4" s="52"/>
      <c r="I4" s="53"/>
      <c r="J4" s="53"/>
      <c r="K4" s="53"/>
      <c r="L4" s="45"/>
      <c r="M4" s="45"/>
      <c r="N4" s="45"/>
      <c r="O4" s="45"/>
      <c r="P4" s="45"/>
      <c r="Q4" s="45"/>
      <c r="R4" s="45"/>
      <c r="S4" s="45"/>
    </row>
    <row r="5" spans="1:19" ht="20.399999999999999" customHeight="1" x14ac:dyDescent="0.3">
      <c r="A5" s="38"/>
      <c r="B5" s="38"/>
      <c r="C5" s="39"/>
      <c r="D5" s="40"/>
      <c r="E5" s="128" t="s">
        <v>14</v>
      </c>
      <c r="F5" s="42">
        <v>831500000</v>
      </c>
      <c r="G5" s="43" t="s">
        <v>1479</v>
      </c>
      <c r="H5" s="47"/>
      <c r="I5" s="47"/>
      <c r="J5" s="47"/>
      <c r="K5" s="47"/>
      <c r="L5" s="47"/>
      <c r="M5" s="47"/>
      <c r="N5" s="47"/>
      <c r="O5" s="47"/>
      <c r="P5" s="47"/>
      <c r="Q5" s="47"/>
      <c r="R5" s="47"/>
      <c r="S5" s="47"/>
    </row>
    <row r="6" spans="1:19" ht="20.399999999999999" customHeight="1" x14ac:dyDescent="0.3">
      <c r="A6" s="38"/>
      <c r="B6" s="38"/>
      <c r="C6" s="39"/>
      <c r="D6" s="40"/>
      <c r="E6" s="129"/>
      <c r="F6" s="42">
        <v>934997900</v>
      </c>
      <c r="G6" s="43" t="s">
        <v>1480</v>
      </c>
      <c r="H6" s="45"/>
      <c r="I6" s="45"/>
      <c r="J6" s="45"/>
      <c r="K6" s="45"/>
      <c r="L6" s="45"/>
      <c r="M6" s="45"/>
      <c r="N6" s="45"/>
      <c r="O6" s="45"/>
      <c r="P6" s="45"/>
      <c r="Q6" s="45"/>
      <c r="R6" s="45"/>
      <c r="S6" s="45"/>
    </row>
    <row r="7" spans="1:19" ht="20.399999999999999" customHeight="1" x14ac:dyDescent="0.3">
      <c r="A7" s="38"/>
      <c r="B7" s="38"/>
      <c r="C7" s="39"/>
      <c r="D7" s="40"/>
      <c r="E7" s="41" t="s">
        <v>1427</v>
      </c>
      <c r="F7" s="42">
        <v>682381000</v>
      </c>
      <c r="G7" s="43" t="s">
        <v>1480</v>
      </c>
      <c r="H7" s="47"/>
      <c r="I7" s="47"/>
      <c r="J7" s="47"/>
      <c r="K7" s="47"/>
      <c r="L7" s="47"/>
      <c r="M7" s="47"/>
      <c r="N7" s="47"/>
      <c r="O7" s="47"/>
      <c r="P7" s="47"/>
      <c r="Q7" s="47"/>
      <c r="R7" s="47"/>
      <c r="S7" s="47"/>
    </row>
    <row r="8" spans="1:19" x14ac:dyDescent="0.3">
      <c r="A8" s="38"/>
      <c r="B8" s="38"/>
      <c r="C8" s="39"/>
      <c r="D8" s="48" t="s">
        <v>1428</v>
      </c>
      <c r="E8" s="49"/>
      <c r="F8" s="50"/>
      <c r="G8" s="51"/>
      <c r="H8" s="52"/>
      <c r="I8" s="53"/>
      <c r="J8" s="53"/>
      <c r="K8" s="53"/>
      <c r="L8" s="53"/>
      <c r="M8" s="53"/>
      <c r="N8" s="53"/>
      <c r="O8" s="53"/>
      <c r="P8" s="53"/>
      <c r="Q8" s="53"/>
      <c r="R8" s="53"/>
      <c r="S8" s="53"/>
    </row>
    <row r="9" spans="1:19" ht="54" customHeight="1" x14ac:dyDescent="0.3">
      <c r="A9" s="38">
        <v>1</v>
      </c>
      <c r="B9" s="38"/>
      <c r="C9" s="54" t="s">
        <v>1429</v>
      </c>
      <c r="D9" s="55" t="s">
        <v>1430</v>
      </c>
      <c r="E9" s="135" t="s">
        <v>1431</v>
      </c>
      <c r="F9" s="57">
        <v>565546000</v>
      </c>
      <c r="G9" s="56" t="s">
        <v>1480</v>
      </c>
      <c r="H9" s="58"/>
      <c r="I9" s="59"/>
      <c r="J9" s="59"/>
      <c r="K9" s="59"/>
      <c r="L9" s="59"/>
      <c r="M9" s="59"/>
      <c r="N9" s="59"/>
      <c r="O9" s="59"/>
      <c r="P9" s="59"/>
      <c r="Q9" s="59"/>
      <c r="R9" s="59"/>
      <c r="S9" s="59"/>
    </row>
    <row r="10" spans="1:19" ht="54" customHeight="1" x14ac:dyDescent="0.3">
      <c r="A10" s="38"/>
      <c r="B10" s="38"/>
      <c r="C10" s="54"/>
      <c r="D10" s="55"/>
      <c r="E10" s="136"/>
      <c r="F10" s="57">
        <v>382000000</v>
      </c>
      <c r="G10" s="56" t="s">
        <v>1479</v>
      </c>
      <c r="H10" s="58"/>
      <c r="I10" s="58"/>
      <c r="J10" s="58"/>
      <c r="K10" s="58"/>
      <c r="L10" s="58"/>
      <c r="M10" s="58"/>
      <c r="N10" s="58"/>
      <c r="O10" s="58"/>
      <c r="P10" s="58"/>
      <c r="Q10" s="58"/>
      <c r="R10" s="58"/>
      <c r="S10" s="58"/>
    </row>
    <row r="11" spans="1:19" ht="28.8" x14ac:dyDescent="0.3">
      <c r="A11" s="38"/>
      <c r="B11" s="38"/>
      <c r="C11" s="54"/>
      <c r="D11" s="55"/>
      <c r="E11" s="60" t="s">
        <v>1432</v>
      </c>
      <c r="F11" s="57"/>
      <c r="G11" s="56"/>
      <c r="H11" s="52"/>
      <c r="I11" s="52"/>
      <c r="J11" s="52"/>
      <c r="K11" s="52"/>
      <c r="L11" s="52"/>
      <c r="M11" s="52"/>
      <c r="N11" s="52"/>
      <c r="O11" s="52"/>
      <c r="P11" s="52"/>
      <c r="Q11" s="52"/>
      <c r="R11" s="52"/>
      <c r="S11" s="52"/>
    </row>
    <row r="12" spans="1:19" ht="28.8" x14ac:dyDescent="0.3">
      <c r="A12" s="38"/>
      <c r="B12" s="38"/>
      <c r="C12" s="54"/>
      <c r="D12" s="55"/>
      <c r="E12" s="60" t="s">
        <v>1433</v>
      </c>
      <c r="F12" s="61"/>
      <c r="G12" s="56"/>
      <c r="H12" s="52"/>
      <c r="I12" s="52"/>
      <c r="J12" s="52"/>
      <c r="K12" s="52"/>
      <c r="L12" s="52"/>
      <c r="M12" s="52"/>
      <c r="N12" s="52"/>
      <c r="O12" s="52"/>
      <c r="P12" s="52"/>
      <c r="Q12" s="52"/>
      <c r="R12" s="52"/>
      <c r="S12" s="52"/>
    </row>
    <row r="13" spans="1:19" ht="28.8" x14ac:dyDescent="0.3">
      <c r="A13" s="38">
        <v>1</v>
      </c>
      <c r="B13" s="38"/>
      <c r="C13" s="62" t="s">
        <v>1434</v>
      </c>
      <c r="D13" s="48" t="s">
        <v>1435</v>
      </c>
      <c r="E13" s="63" t="s">
        <v>1436</v>
      </c>
      <c r="F13" s="42">
        <v>48800000</v>
      </c>
      <c r="G13" s="43" t="s">
        <v>1480</v>
      </c>
      <c r="H13" s="46"/>
      <c r="I13" s="47"/>
      <c r="J13" s="47"/>
      <c r="K13" s="47"/>
      <c r="L13" s="47"/>
      <c r="M13" s="47"/>
      <c r="N13" s="47"/>
      <c r="O13" s="47"/>
      <c r="P13" s="47"/>
      <c r="Q13" s="47"/>
      <c r="R13" s="47"/>
      <c r="S13" s="47"/>
    </row>
    <row r="14" spans="1:19" x14ac:dyDescent="0.3">
      <c r="A14" s="38">
        <v>1</v>
      </c>
      <c r="B14" s="38"/>
      <c r="C14" s="64"/>
      <c r="D14" s="48" t="s">
        <v>1437</v>
      </c>
      <c r="E14" s="65" t="s">
        <v>1438</v>
      </c>
      <c r="F14" s="42">
        <v>574154360</v>
      </c>
      <c r="G14" s="43" t="s">
        <v>1480</v>
      </c>
      <c r="H14" s="44"/>
      <c r="I14" s="45"/>
      <c r="J14" s="45"/>
      <c r="K14" s="45"/>
      <c r="L14" s="45"/>
      <c r="M14" s="45"/>
      <c r="N14" s="45"/>
      <c r="O14" s="45"/>
      <c r="P14" s="45"/>
      <c r="Q14" s="45"/>
      <c r="R14" s="45"/>
      <c r="S14" s="45"/>
    </row>
    <row r="15" spans="1:19" ht="28.8" x14ac:dyDescent="0.3">
      <c r="A15" s="38">
        <v>1</v>
      </c>
      <c r="B15" s="38"/>
      <c r="C15" s="64"/>
      <c r="D15" s="66" t="s">
        <v>1439</v>
      </c>
      <c r="E15" s="67" t="s">
        <v>1431</v>
      </c>
      <c r="F15" s="68">
        <v>822221000</v>
      </c>
      <c r="G15" s="43" t="s">
        <v>1480</v>
      </c>
      <c r="H15" s="46"/>
      <c r="I15" s="47"/>
      <c r="J15" s="47"/>
      <c r="K15" s="47"/>
      <c r="L15" s="47"/>
      <c r="M15" s="47"/>
      <c r="N15" s="47"/>
      <c r="O15" s="47"/>
      <c r="P15" s="47"/>
      <c r="Q15" s="47"/>
      <c r="R15" s="47"/>
      <c r="S15" s="47"/>
    </row>
    <row r="16" spans="1:19" ht="28.8" x14ac:dyDescent="0.3">
      <c r="A16" s="38"/>
      <c r="B16" s="38"/>
      <c r="C16" s="64"/>
      <c r="D16" s="69"/>
      <c r="E16" s="67" t="s">
        <v>1432</v>
      </c>
      <c r="F16" s="68"/>
      <c r="G16" s="51"/>
      <c r="H16" s="52"/>
      <c r="I16" s="52"/>
      <c r="J16" s="52"/>
      <c r="K16" s="52"/>
      <c r="L16" s="52"/>
      <c r="M16" s="52"/>
      <c r="N16" s="52"/>
      <c r="O16" s="52"/>
      <c r="P16" s="52"/>
      <c r="Q16" s="52"/>
      <c r="R16" s="52"/>
      <c r="S16" s="52"/>
    </row>
    <row r="17" spans="1:19" ht="28.8" x14ac:dyDescent="0.3">
      <c r="A17" s="38"/>
      <c r="B17" s="38"/>
      <c r="C17" s="64"/>
      <c r="D17" s="70"/>
      <c r="E17" s="67" t="s">
        <v>1433</v>
      </c>
      <c r="F17" s="68"/>
      <c r="G17" s="51"/>
      <c r="H17" s="52"/>
      <c r="I17" s="52"/>
      <c r="J17" s="52"/>
      <c r="K17" s="52"/>
      <c r="L17" s="52"/>
      <c r="M17" s="52"/>
      <c r="N17" s="52"/>
      <c r="O17" s="52"/>
      <c r="P17" s="52"/>
      <c r="Q17" s="52"/>
      <c r="R17" s="52"/>
      <c r="S17" s="52"/>
    </row>
    <row r="18" spans="1:19" x14ac:dyDescent="0.3">
      <c r="A18" s="38">
        <v>1</v>
      </c>
      <c r="B18" s="38"/>
      <c r="C18" s="64"/>
      <c r="D18" s="118" t="s">
        <v>1440</v>
      </c>
      <c r="E18" s="71" t="s">
        <v>1441</v>
      </c>
      <c r="F18" s="42">
        <v>2582055084</v>
      </c>
      <c r="G18" s="43" t="s">
        <v>18</v>
      </c>
      <c r="H18" s="72"/>
      <c r="I18" s="72"/>
      <c r="J18" s="72"/>
      <c r="K18" s="72"/>
      <c r="L18" s="72"/>
      <c r="M18" s="73"/>
      <c r="N18" s="73"/>
      <c r="O18" s="73"/>
      <c r="P18" s="73"/>
      <c r="Q18" s="73"/>
      <c r="R18" s="73"/>
      <c r="S18" s="73"/>
    </row>
    <row r="19" spans="1:19" ht="22.8" customHeight="1" x14ac:dyDescent="0.3">
      <c r="A19" s="38">
        <v>1</v>
      </c>
      <c r="B19" s="38"/>
      <c r="C19" s="74"/>
      <c r="D19" s="48" t="s">
        <v>1442</v>
      </c>
      <c r="E19" s="119" t="s">
        <v>1443</v>
      </c>
      <c r="F19" s="42">
        <v>1942585622</v>
      </c>
      <c r="G19" s="43" t="s">
        <v>1480</v>
      </c>
      <c r="H19" s="44"/>
      <c r="I19" s="45"/>
      <c r="J19" s="45"/>
      <c r="K19" s="45"/>
      <c r="L19" s="45"/>
      <c r="M19" s="45"/>
      <c r="N19" s="45"/>
      <c r="O19" s="45"/>
      <c r="P19" s="45"/>
      <c r="Q19" s="45"/>
      <c r="R19" s="45"/>
      <c r="S19" s="45"/>
    </row>
    <row r="20" spans="1:19" ht="27" customHeight="1" x14ac:dyDescent="0.3">
      <c r="A20" s="75"/>
      <c r="B20" s="75"/>
      <c r="C20" s="76" t="s">
        <v>1444</v>
      </c>
      <c r="D20" s="77" t="s">
        <v>71</v>
      </c>
      <c r="E20" s="125" t="s">
        <v>1445</v>
      </c>
      <c r="F20" s="79"/>
      <c r="G20" s="125"/>
      <c r="H20" s="46"/>
      <c r="I20" s="47"/>
      <c r="J20" s="47"/>
      <c r="K20" s="47"/>
      <c r="L20" s="47"/>
      <c r="M20" s="47"/>
      <c r="N20" s="47"/>
      <c r="O20" s="47"/>
      <c r="P20" s="47"/>
      <c r="Q20" s="47"/>
      <c r="R20" s="47"/>
      <c r="S20" s="47"/>
    </row>
    <row r="21" spans="1:19" ht="28.8" x14ac:dyDescent="0.3">
      <c r="A21" s="75"/>
      <c r="B21" s="75"/>
      <c r="C21" s="81"/>
      <c r="D21" s="77"/>
      <c r="E21" s="78" t="s">
        <v>1446</v>
      </c>
      <c r="F21" s="79">
        <v>351720000</v>
      </c>
      <c r="G21" s="125" t="s">
        <v>1480</v>
      </c>
      <c r="H21" s="52"/>
      <c r="I21" s="45"/>
      <c r="J21" s="45"/>
      <c r="K21" s="45"/>
      <c r="L21" s="45"/>
      <c r="M21" s="45"/>
      <c r="N21" s="45"/>
      <c r="O21" s="45"/>
      <c r="P21" s="45"/>
      <c r="Q21" s="45"/>
      <c r="R21" s="45"/>
      <c r="S21" s="45"/>
    </row>
    <row r="22" spans="1:19" x14ac:dyDescent="0.3">
      <c r="A22" s="75"/>
      <c r="B22" s="75"/>
      <c r="C22" s="81"/>
      <c r="D22" s="77"/>
      <c r="E22" s="131" t="s">
        <v>1447</v>
      </c>
      <c r="F22" s="79">
        <v>17757607041</v>
      </c>
      <c r="G22" s="125" t="s">
        <v>1480</v>
      </c>
      <c r="H22" s="82"/>
      <c r="I22" s="73"/>
      <c r="J22" s="73"/>
      <c r="K22" s="73"/>
      <c r="L22" s="73"/>
      <c r="M22" s="73"/>
      <c r="N22" s="73"/>
      <c r="O22" s="73"/>
      <c r="P22" s="73"/>
      <c r="Q22" s="73"/>
      <c r="R22" s="73"/>
      <c r="S22" s="73"/>
    </row>
    <row r="23" spans="1:19" x14ac:dyDescent="0.3">
      <c r="A23" s="75"/>
      <c r="B23" s="75"/>
      <c r="C23" s="81"/>
      <c r="D23" s="77"/>
      <c r="E23" s="132"/>
      <c r="F23" s="79">
        <v>31704129013</v>
      </c>
      <c r="G23" s="80" t="s">
        <v>18</v>
      </c>
      <c r="H23" s="82"/>
      <c r="I23" s="73"/>
      <c r="J23" s="73"/>
      <c r="K23" s="73"/>
      <c r="L23" s="73"/>
      <c r="M23" s="73"/>
      <c r="N23" s="73"/>
      <c r="O23" s="73"/>
      <c r="P23" s="73"/>
      <c r="Q23" s="73"/>
      <c r="R23" s="73"/>
      <c r="S23" s="73"/>
    </row>
    <row r="24" spans="1:19" x14ac:dyDescent="0.3">
      <c r="A24" s="75"/>
      <c r="B24" s="75"/>
      <c r="C24" s="81"/>
      <c r="D24" s="77"/>
      <c r="E24" s="78" t="s">
        <v>1448</v>
      </c>
      <c r="F24" s="79">
        <v>2327945693</v>
      </c>
      <c r="G24" s="125" t="s">
        <v>1480</v>
      </c>
      <c r="H24" s="44"/>
      <c r="I24" s="45"/>
      <c r="J24" s="45"/>
      <c r="K24" s="45"/>
      <c r="L24" s="45"/>
      <c r="M24" s="45"/>
      <c r="N24" s="45"/>
      <c r="O24" s="45"/>
      <c r="P24" s="45"/>
      <c r="Q24" s="45"/>
      <c r="R24" s="45"/>
      <c r="S24" s="45"/>
    </row>
    <row r="25" spans="1:19" ht="28.8" x14ac:dyDescent="0.3">
      <c r="A25" s="75"/>
      <c r="B25" s="75"/>
      <c r="C25" s="81"/>
      <c r="D25" s="77"/>
      <c r="E25" s="78" t="s">
        <v>1449</v>
      </c>
      <c r="F25" s="79">
        <v>120205441</v>
      </c>
      <c r="G25" s="80" t="s">
        <v>18</v>
      </c>
      <c r="H25" s="52"/>
      <c r="I25" s="52"/>
      <c r="J25" s="52"/>
      <c r="K25" s="52"/>
      <c r="L25" s="52"/>
      <c r="M25" s="52"/>
      <c r="N25" s="47"/>
      <c r="O25" s="47"/>
      <c r="P25" s="47"/>
      <c r="Q25" s="47"/>
      <c r="R25" s="47"/>
      <c r="S25" s="47"/>
    </row>
    <row r="26" spans="1:19" x14ac:dyDescent="0.3">
      <c r="A26" s="75"/>
      <c r="B26" s="75"/>
      <c r="C26" s="81"/>
      <c r="D26" s="77"/>
      <c r="E26" s="78" t="s">
        <v>1450</v>
      </c>
      <c r="F26" s="79"/>
      <c r="G26" s="80"/>
      <c r="H26" s="44"/>
      <c r="I26" s="45"/>
      <c r="J26" s="45"/>
      <c r="K26" s="45"/>
      <c r="L26" s="45"/>
      <c r="M26" s="45"/>
      <c r="N26" s="45"/>
      <c r="O26" s="45"/>
      <c r="P26" s="45"/>
      <c r="Q26" s="45"/>
      <c r="R26" s="45"/>
      <c r="S26" s="45"/>
    </row>
    <row r="27" spans="1:19" ht="28.8" x14ac:dyDescent="0.3">
      <c r="A27" s="75"/>
      <c r="B27" s="75"/>
      <c r="C27" s="81"/>
      <c r="D27" s="83" t="s">
        <v>1451</v>
      </c>
      <c r="E27" s="78" t="s">
        <v>1452</v>
      </c>
      <c r="F27" s="84"/>
      <c r="G27" s="80"/>
      <c r="H27" s="46"/>
      <c r="I27" s="47"/>
      <c r="J27" s="47"/>
      <c r="K27" s="47"/>
      <c r="L27" s="47"/>
      <c r="M27" s="47"/>
      <c r="N27" s="47"/>
      <c r="O27" s="47"/>
      <c r="P27" s="47"/>
      <c r="Q27" s="47"/>
      <c r="R27" s="47"/>
      <c r="S27" s="47"/>
    </row>
    <row r="28" spans="1:19" ht="28.8" x14ac:dyDescent="0.3">
      <c r="A28" s="75"/>
      <c r="B28" s="75"/>
      <c r="C28" s="81"/>
      <c r="D28" s="83" t="s">
        <v>100</v>
      </c>
      <c r="E28" s="78" t="s">
        <v>1453</v>
      </c>
      <c r="F28" s="79">
        <v>1331902237</v>
      </c>
      <c r="G28" s="125" t="s">
        <v>1480</v>
      </c>
      <c r="H28" s="44"/>
      <c r="I28" s="45"/>
      <c r="J28" s="45"/>
      <c r="K28" s="45"/>
      <c r="L28" s="45"/>
      <c r="M28" s="45"/>
      <c r="N28" s="45"/>
      <c r="O28" s="45"/>
      <c r="P28" s="45"/>
      <c r="Q28" s="45"/>
      <c r="R28" s="45"/>
      <c r="S28" s="45"/>
    </row>
    <row r="29" spans="1:19" ht="28.8" x14ac:dyDescent="0.3">
      <c r="A29" s="75"/>
      <c r="B29" s="75"/>
      <c r="C29" s="81"/>
      <c r="D29" s="83" t="s">
        <v>1454</v>
      </c>
      <c r="E29" s="78" t="s">
        <v>1455</v>
      </c>
      <c r="F29" s="79"/>
      <c r="G29" s="80"/>
      <c r="H29" s="46"/>
      <c r="I29" s="47"/>
      <c r="J29" s="47"/>
      <c r="K29" s="47"/>
      <c r="L29" s="47"/>
      <c r="M29" s="47"/>
      <c r="N29" s="47"/>
      <c r="O29" s="47"/>
      <c r="P29" s="47"/>
      <c r="Q29" s="47"/>
      <c r="R29" s="47"/>
      <c r="S29" s="47"/>
    </row>
    <row r="30" spans="1:19" ht="28.8" x14ac:dyDescent="0.3">
      <c r="A30" s="85"/>
      <c r="B30" s="85"/>
      <c r="C30" s="85" t="s">
        <v>1456</v>
      </c>
      <c r="D30" s="121" t="s">
        <v>101</v>
      </c>
      <c r="E30" s="86" t="s">
        <v>1457</v>
      </c>
      <c r="F30" s="87">
        <v>127231600</v>
      </c>
      <c r="G30" s="130" t="s">
        <v>1480</v>
      </c>
      <c r="H30" s="52"/>
      <c r="I30" s="89"/>
      <c r="J30" s="89"/>
      <c r="K30" s="89"/>
      <c r="L30" s="89"/>
      <c r="M30" s="89"/>
      <c r="N30" s="89"/>
      <c r="O30" s="89"/>
      <c r="P30" s="89"/>
      <c r="Q30" s="89"/>
      <c r="R30" s="89"/>
      <c r="S30" s="89"/>
    </row>
    <row r="31" spans="1:19" x14ac:dyDescent="0.3">
      <c r="A31" s="120"/>
      <c r="B31" s="120"/>
      <c r="C31" s="120"/>
      <c r="D31" s="122"/>
      <c r="E31" s="124" t="s">
        <v>1478</v>
      </c>
      <c r="F31" s="87">
        <v>2659551238</v>
      </c>
      <c r="G31" s="130" t="s">
        <v>18</v>
      </c>
      <c r="H31" s="52"/>
      <c r="I31" s="52"/>
      <c r="J31" s="52"/>
      <c r="K31" s="52"/>
      <c r="L31" s="52"/>
      <c r="M31" s="52"/>
      <c r="N31" s="89"/>
      <c r="O31" s="89"/>
      <c r="P31" s="89"/>
      <c r="Q31" s="89"/>
      <c r="R31" s="89"/>
      <c r="S31" s="89"/>
    </row>
    <row r="32" spans="1:19" ht="28.8" customHeight="1" x14ac:dyDescent="0.3">
      <c r="A32" s="90"/>
      <c r="B32" s="90"/>
      <c r="C32" s="90"/>
      <c r="D32" s="123"/>
      <c r="E32" s="88" t="s">
        <v>1458</v>
      </c>
      <c r="F32" s="87"/>
      <c r="G32" s="130"/>
      <c r="H32" s="52"/>
      <c r="I32" s="91"/>
      <c r="J32" s="91"/>
      <c r="K32" s="91"/>
      <c r="L32" s="91"/>
      <c r="M32" s="91"/>
      <c r="N32" s="91"/>
      <c r="O32" s="91"/>
      <c r="P32" s="91"/>
      <c r="Q32" s="91"/>
      <c r="R32" s="91"/>
      <c r="S32" s="91"/>
    </row>
    <row r="33" spans="1:19" x14ac:dyDescent="0.3">
      <c r="A33" s="92"/>
      <c r="B33" s="92"/>
      <c r="C33" s="93" t="s">
        <v>1459</v>
      </c>
      <c r="D33" s="94" t="s">
        <v>1460</v>
      </c>
    </row>
    <row r="34" spans="1:19" x14ac:dyDescent="0.3">
      <c r="A34" s="93"/>
      <c r="B34" s="93"/>
      <c r="C34" s="93"/>
      <c r="D34" s="95" t="s">
        <v>1461</v>
      </c>
    </row>
    <row r="35" spans="1:19" ht="28.8" x14ac:dyDescent="0.3">
      <c r="A35" s="96"/>
      <c r="B35" s="96"/>
      <c r="C35" s="96"/>
      <c r="D35" s="97" t="s">
        <v>1462</v>
      </c>
    </row>
    <row r="36" spans="1:19" s="98" customFormat="1" ht="43.2" x14ac:dyDescent="0.3">
      <c r="A36" s="92"/>
      <c r="B36" s="92"/>
      <c r="C36" s="92" t="s">
        <v>1463</v>
      </c>
      <c r="D36" s="95" t="s">
        <v>1464</v>
      </c>
    </row>
    <row r="37" spans="1:19" s="98" customFormat="1" ht="28.8" x14ac:dyDescent="0.3">
      <c r="A37" s="96"/>
      <c r="B37" s="96"/>
      <c r="C37" s="96"/>
      <c r="D37" s="95" t="s">
        <v>1465</v>
      </c>
    </row>
    <row r="38" spans="1:19" s="98" customFormat="1" ht="28.8" x14ac:dyDescent="0.3">
      <c r="A38" s="92"/>
      <c r="B38" s="92"/>
      <c r="C38" s="92" t="s">
        <v>1466</v>
      </c>
      <c r="D38" s="95" t="s">
        <v>1467</v>
      </c>
    </row>
    <row r="39" spans="1:19" s="98" customFormat="1" ht="28.8" x14ac:dyDescent="0.3">
      <c r="A39" s="93"/>
      <c r="B39" s="93"/>
      <c r="C39" s="93"/>
      <c r="D39" s="95" t="s">
        <v>1468</v>
      </c>
    </row>
    <row r="40" spans="1:19" s="98" customFormat="1" ht="43.2" x14ac:dyDescent="0.3">
      <c r="A40" s="93"/>
      <c r="B40" s="93"/>
      <c r="C40" s="93"/>
      <c r="D40" s="95" t="s">
        <v>1469</v>
      </c>
    </row>
    <row r="41" spans="1:19" s="98" customFormat="1" ht="28.8" x14ac:dyDescent="0.3">
      <c r="A41" s="96"/>
      <c r="B41" s="96"/>
      <c r="C41" s="96"/>
      <c r="D41" s="95" t="s">
        <v>1470</v>
      </c>
    </row>
    <row r="42" spans="1:19" s="98" customFormat="1" ht="28.8" x14ac:dyDescent="0.3">
      <c r="A42" s="92"/>
      <c r="B42" s="92"/>
      <c r="C42" s="92" t="s">
        <v>1471</v>
      </c>
      <c r="D42" s="95" t="s">
        <v>1472</v>
      </c>
    </row>
    <row r="43" spans="1:19" s="98" customFormat="1" ht="28.8" x14ac:dyDescent="0.3">
      <c r="A43" s="93"/>
      <c r="B43" s="93"/>
      <c r="C43" s="93"/>
      <c r="D43" s="95" t="s">
        <v>1473</v>
      </c>
    </row>
    <row r="44" spans="1:19" s="98" customFormat="1" ht="28.8" x14ac:dyDescent="0.3">
      <c r="A44" s="93"/>
      <c r="B44" s="93"/>
      <c r="C44" s="93"/>
      <c r="D44" s="95" t="s">
        <v>1474</v>
      </c>
    </row>
    <row r="45" spans="1:19" s="98" customFormat="1" ht="43.2" x14ac:dyDescent="0.3">
      <c r="A45" s="96"/>
      <c r="B45" s="93"/>
      <c r="C45" s="93"/>
      <c r="D45" s="97" t="s">
        <v>1475</v>
      </c>
    </row>
    <row r="46" spans="1:19" x14ac:dyDescent="0.3">
      <c r="A46" s="99"/>
      <c r="B46" s="100" t="s">
        <v>1476</v>
      </c>
      <c r="C46" s="100"/>
      <c r="D46" s="100"/>
      <c r="E46" s="100"/>
      <c r="F46" s="101">
        <f>SUM(F3:F45)</f>
        <v>66092033229</v>
      </c>
      <c r="G46" s="102"/>
      <c r="H46" s="103"/>
      <c r="I46" s="103"/>
      <c r="J46" s="103"/>
      <c r="K46" s="103"/>
      <c r="L46" s="103"/>
      <c r="M46" s="103"/>
      <c r="N46" s="103"/>
      <c r="O46" s="103"/>
      <c r="P46" s="103"/>
      <c r="Q46" s="103"/>
      <c r="R46" s="103"/>
      <c r="S46" s="104"/>
    </row>
    <row r="47" spans="1:19" x14ac:dyDescent="0.3">
      <c r="A47" s="105"/>
      <c r="B47" s="106" t="s">
        <v>1480</v>
      </c>
      <c r="C47" s="106"/>
      <c r="D47" s="106"/>
      <c r="E47" s="106"/>
      <c r="F47" s="107">
        <f>+F30+F28+F24+F22+F21+F19+F15+F14+F13+F9+F7+F6+F4</f>
        <v>27592592453</v>
      </c>
      <c r="G47" s="108"/>
      <c r="H47" s="109"/>
      <c r="I47" s="109"/>
      <c r="J47" s="109"/>
      <c r="K47" s="109"/>
      <c r="L47" s="109"/>
      <c r="M47" s="109"/>
      <c r="N47" s="109"/>
      <c r="O47" s="109"/>
      <c r="P47" s="109"/>
      <c r="Q47" s="109"/>
      <c r="R47" s="109"/>
      <c r="S47" s="110"/>
    </row>
    <row r="48" spans="1:19" s="117" customFormat="1" x14ac:dyDescent="0.3">
      <c r="A48" s="111"/>
      <c r="B48" s="112" t="s">
        <v>18</v>
      </c>
      <c r="C48" s="112"/>
      <c r="D48" s="112"/>
      <c r="E48" s="112"/>
      <c r="F48" s="113">
        <f>+F31+F25+F23+F18+F10+F5+F3</f>
        <v>38499440776</v>
      </c>
      <c r="G48" s="114"/>
      <c r="H48" s="115"/>
      <c r="I48" s="115"/>
      <c r="J48" s="115"/>
      <c r="K48" s="115"/>
      <c r="L48" s="115"/>
      <c r="M48" s="115"/>
      <c r="N48" s="115"/>
      <c r="O48" s="115"/>
      <c r="P48" s="115"/>
      <c r="Q48" s="115"/>
      <c r="R48" s="115"/>
      <c r="S48" s="116"/>
    </row>
    <row r="50" spans="6:6" x14ac:dyDescent="0.3">
      <c r="F50" s="137"/>
    </row>
  </sheetData>
  <mergeCells count="46">
    <mergeCell ref="B48:E48"/>
    <mergeCell ref="G48:S48"/>
    <mergeCell ref="A42:A45"/>
    <mergeCell ref="B42:B45"/>
    <mergeCell ref="C42:C45"/>
    <mergeCell ref="B46:E46"/>
    <mergeCell ref="G46:S46"/>
    <mergeCell ref="B47:E47"/>
    <mergeCell ref="G47:S47"/>
    <mergeCell ref="A36:A37"/>
    <mergeCell ref="B36:B37"/>
    <mergeCell ref="C36:C37"/>
    <mergeCell ref="A38:A41"/>
    <mergeCell ref="B38:B41"/>
    <mergeCell ref="C38:C41"/>
    <mergeCell ref="A30:A32"/>
    <mergeCell ref="B30:B32"/>
    <mergeCell ref="C30:C32"/>
    <mergeCell ref="D30:D32"/>
    <mergeCell ref="A33:A35"/>
    <mergeCell ref="B33:B35"/>
    <mergeCell ref="C33:C35"/>
    <mergeCell ref="E9:E10"/>
    <mergeCell ref="C13:C19"/>
    <mergeCell ref="D15:D17"/>
    <mergeCell ref="A20:A29"/>
    <mergeCell ref="B20:B29"/>
    <mergeCell ref="C20:C29"/>
    <mergeCell ref="D20:D26"/>
    <mergeCell ref="E22:E23"/>
    <mergeCell ref="G1:G2"/>
    <mergeCell ref="H1:S1"/>
    <mergeCell ref="A3:A19"/>
    <mergeCell ref="B3:B19"/>
    <mergeCell ref="C3:C8"/>
    <mergeCell ref="D3:D7"/>
    <mergeCell ref="E3:E4"/>
    <mergeCell ref="E5:E6"/>
    <mergeCell ref="C9:C12"/>
    <mergeCell ref="D9:D12"/>
    <mergeCell ref="A1:A2"/>
    <mergeCell ref="B1:B2"/>
    <mergeCell ref="C1:C2"/>
    <mergeCell ref="D1:D2"/>
    <mergeCell ref="E1:E2"/>
    <mergeCell ref="F1: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FE5C6-BE1F-4A02-ACBC-A3D3B1ACDCCE}">
  <dimension ref="F1:F3"/>
  <sheetViews>
    <sheetView workbookViewId="0">
      <selection activeCell="F9" sqref="F9"/>
    </sheetView>
  </sheetViews>
  <sheetFormatPr baseColWidth="10" defaultRowHeight="14.4" x14ac:dyDescent="0.3"/>
  <sheetData>
    <row r="1" spans="6:6" x14ac:dyDescent="0.3">
      <c r="F1" t="s">
        <v>307</v>
      </c>
    </row>
    <row r="2" spans="6:6" x14ac:dyDescent="0.3">
      <c r="F2" t="s">
        <v>343</v>
      </c>
    </row>
    <row r="3" spans="6:6" x14ac:dyDescent="0.3">
      <c r="F3" t="s">
        <v>418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644111-436E-4C11-B88E-D217E9177D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81bcb-8d87-49f6-a7c6-dfeae2b187f0"/>
    <ds:schemaRef ds:uri="fab306c6-defb-43ed-8221-bd9a03ac3f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A2BB7D-D42F-4E4D-826C-61BA13EDAAAB}">
  <ds:schemaRefs>
    <ds:schemaRef ds:uri="http://schemas.microsoft.com/office/2006/metadata/properties"/>
    <ds:schemaRef ds:uri="http://schemas.microsoft.com/office/infopath/2007/PartnerControls"/>
    <ds:schemaRef ds:uri="fab306c6-defb-43ed-8221-bd9a03ac3f2e"/>
    <ds:schemaRef ds:uri="33381bcb-8d87-49f6-a7c6-dfeae2b187f0"/>
  </ds:schemaRefs>
</ds:datastoreItem>
</file>

<file path=customXml/itemProps3.xml><?xml version="1.0" encoding="utf-8"?>
<ds:datastoreItem xmlns:ds="http://schemas.openxmlformats.org/officeDocument/2006/customXml" ds:itemID="{14A28838-DE8C-4512-AE2A-B1B34AB2AF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Adquisiciones  2025 </vt:lpstr>
      <vt:lpstr>Adq Ajustada</vt:lpstr>
      <vt:lpstr>Hoja Ruta Pres 2025</vt:lpstr>
      <vt:lpstr>Hoja Ruta Pres 2025 v0,2</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CAROLINA CORREDOR MOLINA</dc:creator>
  <cp:lastModifiedBy>Carmen Adriana Monje Sierra</cp:lastModifiedBy>
  <dcterms:created xsi:type="dcterms:W3CDTF">2025-12-23T14:58:42Z</dcterms:created>
  <dcterms:modified xsi:type="dcterms:W3CDTF">2026-04-12T23:46:32Z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